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390" windowWidth="21840" windowHeight="12990"/>
  </bookViews>
  <sheets>
    <sheet name="Лист1" sheetId="1" r:id="rId1"/>
    <sheet name="Лист2" sheetId="2" r:id="rId2"/>
    <sheet name="Лист3" sheetId="3" r:id="rId3"/>
  </sheets>
  <definedNames>
    <definedName name="_xlnm.Print_Titles" localSheetId="0">Лист1!$2:$4</definedName>
    <definedName name="_xlnm.Print_Area" localSheetId="0">Лист1!$A$1:$L$170</definedName>
  </definedNames>
  <calcPr calcId="145621"/>
</workbook>
</file>

<file path=xl/calcChain.xml><?xml version="1.0" encoding="utf-8"?>
<calcChain xmlns="http://schemas.openxmlformats.org/spreadsheetml/2006/main">
  <c r="K136" i="1" l="1"/>
  <c r="K144" i="1" l="1"/>
  <c r="K143" i="1"/>
  <c r="K163" i="1" l="1"/>
  <c r="K162" i="1"/>
  <c r="K155" i="1"/>
  <c r="K129" i="1"/>
  <c r="K128" i="1"/>
  <c r="K127" i="1"/>
  <c r="K121" i="1"/>
  <c r="K118" i="1"/>
  <c r="K114" i="1"/>
  <c r="K112" i="1"/>
  <c r="K110" i="1"/>
  <c r="K105" i="1"/>
  <c r="K103" i="1"/>
  <c r="K93" i="1"/>
  <c r="K76" i="1"/>
  <c r="K39" i="1"/>
  <c r="K36" i="1"/>
  <c r="K30" i="1"/>
  <c r="K12" i="1"/>
  <c r="K8" i="1"/>
  <c r="K7" i="1"/>
  <c r="K6" i="1"/>
  <c r="K10" i="1" l="1"/>
  <c r="K78" i="1" l="1"/>
  <c r="K83" i="1"/>
  <c r="K139" i="1"/>
  <c r="K148" i="1"/>
  <c r="K149" i="1"/>
  <c r="K150" i="1"/>
  <c r="K151" i="1"/>
  <c r="K153" i="1"/>
  <c r="K161" i="1"/>
  <c r="K160" i="1"/>
  <c r="K37" i="1"/>
  <c r="K122" i="1" l="1"/>
  <c r="K116" i="1"/>
  <c r="K91" i="1" l="1"/>
  <c r="K84" i="1"/>
  <c r="K15" i="1" l="1"/>
  <c r="K9" i="1" l="1"/>
  <c r="K11" i="1"/>
  <c r="K124" i="1" l="1"/>
  <c r="K86" i="1" l="1"/>
  <c r="K120" i="1" l="1"/>
  <c r="K119" i="1"/>
  <c r="K117" i="1"/>
  <c r="K107" i="1" l="1"/>
  <c r="K100" i="1"/>
  <c r="K101" i="1"/>
  <c r="K99" i="1"/>
  <c r="K97" i="1" l="1"/>
  <c r="K96" i="1"/>
  <c r="K95" i="1"/>
  <c r="K94" i="1"/>
  <c r="K81" i="1" l="1"/>
  <c r="K90" i="1"/>
  <c r="K87" i="1"/>
  <c r="K82" i="1"/>
  <c r="K85" i="1"/>
  <c r="K75" i="1"/>
  <c r="K43" i="1" l="1"/>
  <c r="K44" i="1"/>
  <c r="K45" i="1"/>
  <c r="K46" i="1"/>
  <c r="K47" i="1"/>
  <c r="K48" i="1"/>
  <c r="K50" i="1"/>
  <c r="K51" i="1"/>
  <c r="K52" i="1"/>
  <c r="K53" i="1"/>
  <c r="K41" i="1"/>
  <c r="K38" i="1"/>
  <c r="K147" i="1"/>
  <c r="K126" i="1" l="1"/>
</calcChain>
</file>

<file path=xl/sharedStrings.xml><?xml version="1.0" encoding="utf-8"?>
<sst xmlns="http://schemas.openxmlformats.org/spreadsheetml/2006/main" count="793" uniqueCount="558">
  <si>
    <t>Целевой показатель</t>
  </si>
  <si>
    <t>Ед. изм.</t>
  </si>
  <si>
    <t>Стратегическая цель: Достижение качества жизни населения, отвечающего современным требованиям жизни в Арктике и потребностям жителей муниципального района на основе баланса между экономическими, экологическими и социальными интересами личности, общества</t>
  </si>
  <si>
    <t>Цель 1 уровня: Рост экономики на основе производственной деятельности крупных ресурсодобывающих компаний, эффективного предпринимательства, современных инфраструктурных решений в области транспорта</t>
  </si>
  <si>
    <t>Цель 2 уровня: Активизация предпринимательской деятельности</t>
  </si>
  <si>
    <t>Наименование цели, задачи, мероприятия</t>
  </si>
  <si>
    <t>Ответственный  
исполнитель 
(соисполнитель)</t>
  </si>
  <si>
    <t>Источник финансового/ресурсного обеспечения (муниципальная/государственная программа, внебюджетные источники и т.п.)</t>
  </si>
  <si>
    <t>Наименование</t>
  </si>
  <si>
    <t>Задача: Развитие информационно-телекоммуникационной среды</t>
  </si>
  <si>
    <t xml:space="preserve">Задача: Улучшение качества жилищного фонда, отвечающего требованиям энергоэффективности и экологичности
систем и инфраструктур
</t>
  </si>
  <si>
    <t xml:space="preserve">Задача: Обеспечение благоприятного состояния окружающей среды и экологической безопасности 
</t>
  </si>
  <si>
    <t>Обеспечение занятости и самозанятости КМНС</t>
  </si>
  <si>
    <t>Сохранение самобытности культуры и традиций этносов Таймыра</t>
  </si>
  <si>
    <t>%</t>
  </si>
  <si>
    <t>Создание современной образовательной среды</t>
  </si>
  <si>
    <t>Совершенствование системы дошкольного, общего и дополнительного образования</t>
  </si>
  <si>
    <t xml:space="preserve">Доля детей в возрасте 5-18 лет, получающих услугу по дополнительному образованию в организациях всех форм собственности, в общей численности детей данной возрастной группы </t>
  </si>
  <si>
    <t>Доля муниципальных образовательных организаций, в которых по результатам оценки эффективности деятельности образовательных организаций показатель эффективности качественного предоставления ими услуг не менее 15 баллов</t>
  </si>
  <si>
    <t>Повышение доступности для граждан качественных культурных услуг и образования в сфере культуры и искусства</t>
  </si>
  <si>
    <t>Создание условий для развития туризма</t>
  </si>
  <si>
    <t>чел.</t>
  </si>
  <si>
    <t>Совершенствование физкультурно-спортивной инфраструктуры</t>
  </si>
  <si>
    <t>Уровень обеспеченности спортивными сооружениями на 10 тысяч человек</t>
  </si>
  <si>
    <t>Популяризация массового и профессионального спорта</t>
  </si>
  <si>
    <t>Повышение гражданской активности молодежи в решении социально–экономических задач развития муниципального района</t>
  </si>
  <si>
    <t>Доля молодых граждан в возрасте от 14 до 30 лет, вовлеченных в реализацию социально-экономических проектов</t>
  </si>
  <si>
    <t>Усиление адресности мер поддержки социально незащищенных категорий населения</t>
  </si>
  <si>
    <t>Обеспечение качества и доступности предоставления услуг по социальному обслуживанию граждан</t>
  </si>
  <si>
    <t>Уровень укомплектованности специалистами по социальной работе, социальными работниками, от общей численности таких специалистов</t>
  </si>
  <si>
    <t>Охват граждан, фактически пользующихся мерами социальной поддержки, от общего числа граждан, имеющих право на меры социальной поддержки</t>
  </si>
  <si>
    <t>Совершенствование кадровой политики</t>
  </si>
  <si>
    <t>Уровень официальной зарегистрированной безработицы</t>
  </si>
  <si>
    <t>Обеспечение доступности пассажирских транспортных услуг для населения</t>
  </si>
  <si>
    <t>Доля населения, проживающего в населенных пунктах муниципального района, имеющих транспортное сообщение регулярными маршрутами воздушного и (или) водного транспорта, в общей численности населения муниципального района</t>
  </si>
  <si>
    <t>Повышение уровня безопасности функционирования инфраструктурных объектов транспорта</t>
  </si>
  <si>
    <t>Доля населенных пунктов муниципального района, обеспеченных безопасными инфраструктурными объектами авиационного и внутреннего водного транспорта, в общей численности населенных пунктов муниципального района</t>
  </si>
  <si>
    <t>Обеспечение доступности информационно-телекоммуникационных услуг для населения муниципального района</t>
  </si>
  <si>
    <t>Доля населения в общей численности населения муниципального района, обеспеченного возможностью широкополосного беспроводного доступа в сеть Интернет</t>
  </si>
  <si>
    <t>Доля населенных пунктов муниципального района, имеющих доступ к цифровому телерадиовещанию, в общем количестве населенных пунктов муниципального района</t>
  </si>
  <si>
    <t>Модернизация (реконструкция) и строительство объектов коммунального хозяйства</t>
  </si>
  <si>
    <t>Уровень износа объектов и сетей коммунальной инфраструктуры</t>
  </si>
  <si>
    <t>Поддержание жилищного фонда в эксплуатационном техническом состоянии и строительство малоэтажного жилья в сельской местности</t>
  </si>
  <si>
    <t xml:space="preserve">Доля ветхого и аварийного жилья в общем объеме жилищного фонда </t>
  </si>
  <si>
    <t>Удельный вес многоквартирных домов, в которых проведен капитальный ремонт</t>
  </si>
  <si>
    <t>Развитие системы эффективного обращения с отходами производства и потребления</t>
  </si>
  <si>
    <t>Минимизация ущерба, причиняемого окружающей среде при разведке и добыче полезных ископаемых</t>
  </si>
  <si>
    <t>Доля зданий культурно-досугового типа, находящихся в удовлетворительном состоянии</t>
  </si>
  <si>
    <t>Доля общедоступных библиотек, подключенных к сети Интернет, в общем количестве общедоступных библиотек</t>
  </si>
  <si>
    <t>1.2</t>
  </si>
  <si>
    <t>5.1</t>
  </si>
  <si>
    <t>10.1</t>
  </si>
  <si>
    <t xml:space="preserve">Участие в конкурсном отборе в рамках государственных программ Красноярского края
</t>
  </si>
  <si>
    <t xml:space="preserve">Проведение ремонтных работ капитального характера в муниципальных образовательных организациях в целях исполнения пожарного, санитарного, антитеррористического законодательства
</t>
  </si>
  <si>
    <t>Развитие дистанционного обучения учащихся не зависимо от места проживания</t>
  </si>
  <si>
    <t>Открытие дополнительных групп в дошкольных образовательных организациях муниципального района</t>
  </si>
  <si>
    <t>Создание на базе образовательных организаций  сети консультационных пунктов  в сельских населенных пунктах, обеспечивающих получение детьми дошкольного образования в форме семейного образования</t>
  </si>
  <si>
    <t xml:space="preserve">Освоение обучающимися основных общеобразовательных программ с учетом требований федеральных государственных образовательных стандартов
</t>
  </si>
  <si>
    <t>Развитие новых систем оценки качества образования</t>
  </si>
  <si>
    <t xml:space="preserve">Разработка и реализация программ внеурочной деятельности, программ дополнительного образования
 </t>
  </si>
  <si>
    <t>Содействие выявлению и поддержке одаренных детей</t>
  </si>
  <si>
    <t>Развитие кадрового потенциала</t>
  </si>
  <si>
    <t xml:space="preserve">Количество поддержанных заявок 
</t>
  </si>
  <si>
    <t>ед.</t>
  </si>
  <si>
    <t>Доля потребности дошкольных образовательных  организаций в проведении отдельных видов ремонтных работ капитального характера и работ по благоустройству территорий</t>
  </si>
  <si>
    <t>Доля потребности общеобразовательных  организаций в проведении отдельных видов ремонтных работ капитального характера и работ по благоустройству территорий</t>
  </si>
  <si>
    <t>Количество введенных в эксплуатацию новых зданий образовательных организаций муниципального района</t>
  </si>
  <si>
    <t xml:space="preserve">Доля детей в возрасте 1-6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1-6 лет </t>
  </si>
  <si>
    <t>Доля выпускников муниципальных общеобразовательных организаций, сдавших единый государственный экзамен по русскому языку и математике, в общей численности выпускников муниципальных общеобразовательных организаций, сдававших единый государственный экзамен по данным предметам</t>
  </si>
  <si>
    <t>Доля детей, обучающихся по адаптированным образовательным программам (АОП), в общей численности детей с ОВЗ и инвалидов, нуждающихся в создании специальных условий для образования</t>
  </si>
  <si>
    <t>Охват родителей дошкольников, которым предоставлены консультационные услуги</t>
  </si>
  <si>
    <t>Доля детей, охваченных  начальным общим, основным общим и средним общим образованием, к общей численности детей в возрасте 7 - 17 лет, осваивающих образовательные программы начального общего, основного общего и среднего общего образования</t>
  </si>
  <si>
    <t>Количество общеобразовательных организаций, прошедших процедуру независимой оценки качества образовательных условий</t>
  </si>
  <si>
    <t>Доля обучающихся, включенных в соревновательные мероприятия интеллектуальной, творческой, спортивной направленностей различного уровня, в общем количестве обучающихся</t>
  </si>
  <si>
    <t>Доля детей, включенных в инженерно-технологическое образование, старшего дошкольного возраста, школьного, а также  детей, обучающихся в муниципальных образовательных организациях дополнительного образования</t>
  </si>
  <si>
    <t>Доля педагогических работников, охваченных различными формами непрерывного профессионального сопровождения, от общей численности педагогических работников</t>
  </si>
  <si>
    <t>Доля семей, имеющих детей-инвалидов, охваченных социальным сопровождением</t>
  </si>
  <si>
    <t>Цель 2 уровня: Активизация в области освоения природных ресурсов, на основе внедрения инновационных технологий в условиях Арктики</t>
  </si>
  <si>
    <t>Цель 2 уровня: Снижение инфраструктурных транспортных  ограничений</t>
  </si>
  <si>
    <t>Цель 1 уровня: Повышение человеческого потенциала на основе внедрения современных форм и практик</t>
  </si>
  <si>
    <t>Задача: Сохранение исконной среды обитания и традиционного природопользования</t>
  </si>
  <si>
    <t>Задача: Сохранение культурных ценностей этносов Таймыра</t>
  </si>
  <si>
    <t>Цель 2 уровня: Повышение уровня комфортности пространства для развития человеческого потенциала</t>
  </si>
  <si>
    <t>Задача: Повышение доступности и качества образования в соответствии с потребностями государства и общества</t>
  </si>
  <si>
    <t>Задача: Обеспечение творческого и культурного развития личности</t>
  </si>
  <si>
    <t>Задача: Формирование здорового образа жизни населения через развитие физкультуры и спорта</t>
  </si>
  <si>
    <t>Задача: Развитие потенциала молодежи в интересах развития муниципального района</t>
  </si>
  <si>
    <t xml:space="preserve">Задача: Содействие занятости населения  </t>
  </si>
  <si>
    <t>Задача: Обеспечение доступности транспортных услуг, обеспечение безопасности и совершенствование транспортных процессов</t>
  </si>
  <si>
    <t xml:space="preserve">Становление цифровой образовательной среды в общеобразовательных организациях муниципального района
</t>
  </si>
  <si>
    <t>Задача: Содействие созданию благоприятного климата для ведения бизнеса на территории муниципального района</t>
  </si>
  <si>
    <t>Развитие Северного морского пути и сопряженной транспортной системы «Енисей – СМП»</t>
  </si>
  <si>
    <t>Снятие транспортных ограничений, сдерживающих экономическое развитие муниципального района</t>
  </si>
  <si>
    <t>Развитие арктических портов Дудинка, Диксон, Хатанга</t>
  </si>
  <si>
    <t>Реконструкция (модернизация) аэропортовых комплексов</t>
  </si>
  <si>
    <t>Внебюджетные источники</t>
  </si>
  <si>
    <t>2019-2029</t>
  </si>
  <si>
    <t>14.1</t>
  </si>
  <si>
    <t>15</t>
  </si>
  <si>
    <t>Муниципальная программа «Развитие транспортно-дорожного комплекса и информационного общества Таймырского Долгано-Ненецкого муниципального района»</t>
  </si>
  <si>
    <t>Реализация поэтапного перехода к финансированию работ по содержанию автомобильных дорог муниципального района в соответствии с утвержденными нормативами</t>
  </si>
  <si>
    <t>Доля протяженности эксплуатируемых автомобильных дорог муниципального района, финансируемых в соответствии с утвержденными нормативами, в общей протяженности эксплуатируемых автомобильных дорог муниципального района</t>
  </si>
  <si>
    <t>Обеспечение населения муниципального района возможностью получения полного комплекса государственных и муниципальных услуг в электронном виде</t>
  </si>
  <si>
    <t>Доля населения в общей численности населения муниципального района, обеспеченного возможностью получения полного комплекса государственных и муниципальных услуг в электронном виде</t>
  </si>
  <si>
    <t>Внедрение на территории муниципального района цифрового телерадиовещания</t>
  </si>
  <si>
    <t>Доля населения муниципального района, имеющего возможность высокоскоростного широкополосного доступа в сеть Интернет посредством ВОЛС</t>
  </si>
  <si>
    <t>Организация обучения и воспитания детей с ограниченными возможностями здоровья, в том числе детей-инвалидов, в различных формах</t>
  </si>
  <si>
    <t>Внедрение инновационных решений в области развития информационно-коммуникационных технологий</t>
  </si>
  <si>
    <t>Доля населенных пунктов муниципального района, обеспеченных сотовой связью, в общей численности населенных пунктов муниципального района</t>
  </si>
  <si>
    <t xml:space="preserve">Муниципальная программа «Молодежь Таймыра» </t>
  </si>
  <si>
    <t>11</t>
  </si>
  <si>
    <t>12</t>
  </si>
  <si>
    <t xml:space="preserve">Организация онлайн школ по социальному проектированию </t>
  </si>
  <si>
    <t>Стимулирование гражданской активности молодежи муниципального района</t>
  </si>
  <si>
    <t xml:space="preserve">2019-2021,
2022-2024,
2025-2027,
2028-2029
</t>
  </si>
  <si>
    <t xml:space="preserve">Задача: Повышение эффективности функционирования жилищно-коммунального хозяйства, через обновление и модернизацию жилищно-коммунальных систем и инфраструктур
</t>
  </si>
  <si>
    <t>Восстановление эксплуатационной надежности сетей энергоснабжения, тепло - водоснабжения и водоотведения</t>
  </si>
  <si>
    <t>п.м.</t>
  </si>
  <si>
    <t>Строительство и модернизация систем водоподготовки</t>
  </si>
  <si>
    <t>2019-2027</t>
  </si>
  <si>
    <t>Строительство локальных очистных сооружений водоотведения</t>
  </si>
  <si>
    <t>Ввод в действие жилых домов на одного жителя</t>
  </si>
  <si>
    <t>м2/чел.</t>
  </si>
  <si>
    <t>Регулярное проведение капитального (текущего) ремонта жилого фонда муниципального района</t>
  </si>
  <si>
    <t>2019-2021</t>
  </si>
  <si>
    <t xml:space="preserve">Ввод в действие жилых домов </t>
  </si>
  <si>
    <t>м2</t>
  </si>
  <si>
    <t xml:space="preserve">Ввод жилья </t>
  </si>
  <si>
    <r>
      <t>Доля детей в возрасте 1-6 лет, получающих дошкольную образовательную услугу и (или) услугу по их содержанию в муниципальных образовательных организаций в общей численности детей в возрасте 1-6 лет, нуждающихся</t>
    </r>
    <r>
      <rPr>
        <b/>
        <sz val="11"/>
        <rFont val="Times New Roman"/>
        <family val="1"/>
        <charset val="204"/>
      </rPr>
      <t xml:space="preserve"> </t>
    </r>
    <r>
      <rPr>
        <sz val="11"/>
        <rFont val="Times New Roman"/>
        <family val="1"/>
        <charset val="204"/>
      </rPr>
      <t>в получении места в дошкольных организациях</t>
    </r>
  </si>
  <si>
    <t>2014-2026</t>
  </si>
  <si>
    <t xml:space="preserve">2019-2029 </t>
  </si>
  <si>
    <t xml:space="preserve">2019-2027 </t>
  </si>
  <si>
    <t>Управление транспорта, информатизации и связи Администрации ТДНМР, органы исполнительной власти Российской Федерации и Красноярского края</t>
  </si>
  <si>
    <t>Совершенствование системы мер по поддержке малого и среднего предпринимательства</t>
  </si>
  <si>
    <t>Число субъектов малого и среднего предпринимательства на 10,0 тысяч человек населения</t>
  </si>
  <si>
    <t>Содействие в продвижении производимых товаров (работ, услуг) субъектов малого и среднего предпринимательства на товарные рынки</t>
  </si>
  <si>
    <t xml:space="preserve">Развитие туризма на территории муниципального района </t>
  </si>
  <si>
    <t xml:space="preserve">Управление муниципального заказа и потребительского рынка Администрации ТДНМР, Управление культуры Администрации ТДНМР, МКУ «Таймырский информационный центр», субъекты малого и среднего предпринимательства </t>
  </si>
  <si>
    <t xml:space="preserve">Доля присутствия субъектов малого и среднего предпринимательства в деятельности коллективных средств размещения </t>
  </si>
  <si>
    <t>Доля присутствия субъектов малого и среднего предпринимательства в деятельности туристических агентств, туроператоров</t>
  </si>
  <si>
    <t>Количество субъектов малого и среднего предпринимательства, принявших участие в выставочно-ярмарочных или конкурсных мероприятиях</t>
  </si>
  <si>
    <t>Популяризация предпринимательства</t>
  </si>
  <si>
    <t>Управление муниципального заказа и потребительского рынка Администрации ТДНМР, Управление по делам молодежи, семейной политике и спорту Администрации ТДНМР, Управление культуры Администрации ТДНМР, Отдел по связям с общественностью МКУ «Центр по обеспечению деятельности Администрации ТДНМР и органов Администрации ТДНМР», образовательные учебные заведения</t>
  </si>
  <si>
    <t>Количество прошедших обучение</t>
  </si>
  <si>
    <t>Муниципальная программа «Развитие малого и среднего предпринимательства в Таймырском Долгано-Ненецком муниципальном районе», государственная программа Красноярского края «Развитие инвестиционной деятельности, малого и среднего предпринимательства»</t>
  </si>
  <si>
    <t>Содействие развитию конкуренции на территории муниципального района</t>
  </si>
  <si>
    <r>
      <t xml:space="preserve">Доля присутствия субъектов малого и среднего предпринимательства в сфере </t>
    </r>
    <r>
      <rPr>
        <sz val="11"/>
        <color rgb="FF000000"/>
        <rFont val="Times New Roman"/>
        <family val="1"/>
        <charset val="204"/>
      </rPr>
      <t>жилищного строительства</t>
    </r>
  </si>
  <si>
    <r>
      <t xml:space="preserve">Доля присутствия субъектов малого и среднего предпринимательства в сфере </t>
    </r>
    <r>
      <rPr>
        <sz val="11"/>
        <color rgb="FF000000"/>
        <rFont val="Times New Roman"/>
        <family val="1"/>
        <charset val="204"/>
      </rPr>
      <t>дорожной деятельности</t>
    </r>
  </si>
  <si>
    <r>
      <t xml:space="preserve">Доля присутствия субъектов малого и среднего предпринимательства в сфере  </t>
    </r>
    <r>
      <rPr>
        <sz val="11"/>
        <color rgb="FF000000"/>
        <rFont val="Times New Roman"/>
        <family val="1"/>
        <charset val="204"/>
      </rPr>
      <t>кадастровых и землеустроительных работ</t>
    </r>
  </si>
  <si>
    <r>
      <t xml:space="preserve">Доля присутствия субъектов малого и среднего предпринимательства в сфере </t>
    </r>
    <r>
      <rPr>
        <sz val="11"/>
        <color rgb="FF000000"/>
        <rFont val="Times New Roman"/>
        <family val="1"/>
        <charset val="204"/>
      </rPr>
      <t>вылова водных биоресурсов</t>
    </r>
  </si>
  <si>
    <t>Доля присутствия субъектов малого и среднего предпринимательства в сфере переработки водных биологических ресурсов</t>
  </si>
  <si>
    <r>
      <t xml:space="preserve">Доля присутствия субъектов малого и среднего предпринимательства в сфере </t>
    </r>
    <r>
      <rPr>
        <sz val="11"/>
        <color rgb="FF000000"/>
        <rFont val="Times New Roman"/>
        <family val="1"/>
        <charset val="204"/>
      </rPr>
      <t>добычи общераспространенных полезных ископаемых на участках недр местного значения</t>
    </r>
  </si>
  <si>
    <r>
      <t xml:space="preserve">Доля присутствия субъектов малого и среднего предпринимательства на рынке </t>
    </r>
    <r>
      <rPr>
        <sz val="11"/>
        <color rgb="FF000000"/>
        <rFont val="Times New Roman"/>
        <family val="1"/>
        <charset val="204"/>
      </rPr>
      <t>тепло-снабжения (производство тепловой энергии)</t>
    </r>
  </si>
  <si>
    <r>
      <t xml:space="preserve">Доля присутствия субъектов малого и среднего предпринимательства в сфере </t>
    </r>
    <r>
      <rPr>
        <sz val="11"/>
        <color rgb="FF000000"/>
        <rFont val="Times New Roman"/>
        <family val="1"/>
        <charset val="204"/>
      </rPr>
      <t>производства электроэнергии на розничном рынке</t>
    </r>
  </si>
  <si>
    <r>
      <t xml:space="preserve">Доля присутствия субъектов малого и среднего предпринимательства в сфере </t>
    </r>
    <r>
      <rPr>
        <sz val="11"/>
        <color rgb="FF000000"/>
        <rFont val="Times New Roman"/>
        <family val="1"/>
        <charset val="204"/>
      </rPr>
      <t>легкой промышленности</t>
    </r>
  </si>
  <si>
    <t>Доля присутствия субъектов малого и среднего предпринимательства в сфере ремонта автотранспортных средств</t>
  </si>
  <si>
    <t>2</t>
  </si>
  <si>
    <t>2.1</t>
  </si>
  <si>
    <t>2.2</t>
  </si>
  <si>
    <t>2.3</t>
  </si>
  <si>
    <t>2.4</t>
  </si>
  <si>
    <t>3.1</t>
  </si>
  <si>
    <t>3.2</t>
  </si>
  <si>
    <t>3.3</t>
  </si>
  <si>
    <t>3.4</t>
  </si>
  <si>
    <t>3.5</t>
  </si>
  <si>
    <t>5</t>
  </si>
  <si>
    <t>6</t>
  </si>
  <si>
    <t>7</t>
  </si>
  <si>
    <t>7.2</t>
  </si>
  <si>
    <t>7.3</t>
  </si>
  <si>
    <t>7.4</t>
  </si>
  <si>
    <t>8</t>
  </si>
  <si>
    <t>8.1</t>
  </si>
  <si>
    <t>9</t>
  </si>
  <si>
    <t>9.1</t>
  </si>
  <si>
    <t>10</t>
  </si>
  <si>
    <t xml:space="preserve">2019-2021 </t>
  </si>
  <si>
    <t>Управление образования Администрации ТДНМР</t>
  </si>
  <si>
    <t>Строительство новых зданий образовательных организаций муниципального района</t>
  </si>
  <si>
    <t xml:space="preserve">2019-2028 </t>
  </si>
  <si>
    <t>Управление образования Администрации ТДНМР,
Управление развитие инфраструктуры ТДНМР</t>
  </si>
  <si>
    <t xml:space="preserve">Доля учащихся, охваченных различными формами образования </t>
  </si>
  <si>
    <t>2019-2022</t>
  </si>
  <si>
    <t>Строительство новых спортивных сооружений</t>
  </si>
  <si>
    <t>Количество  введенных в эксплуатацию спортивных сооружений</t>
  </si>
  <si>
    <t>Доля  спортсменов муниципального района, имеющих спортивные звания и разряды, к числу граждан муниципального района , систематически занимающихся физической культурой и  спортом</t>
  </si>
  <si>
    <t xml:space="preserve">Материально-техническое оснащение спортивных сооружений </t>
  </si>
  <si>
    <t>Количество учреждений физкультурно-спортивной направленности  укрепивших материально-техническую базу</t>
  </si>
  <si>
    <t>11.2</t>
  </si>
  <si>
    <t xml:space="preserve">Районный бюджет </t>
  </si>
  <si>
    <t>Развитие Северного многоборья</t>
  </si>
  <si>
    <t>Организация и проведение массовых спортивных мероприятий для всех категорий населения</t>
  </si>
  <si>
    <t>Доля населения, охваченного спортивно-массовыми мероприятиями</t>
  </si>
  <si>
    <t>12.1</t>
  </si>
  <si>
    <t xml:space="preserve">Внедрение  информационно-коммуникационных технологий в сфере молодежной политики </t>
  </si>
  <si>
    <t xml:space="preserve">2019-2023 </t>
  </si>
  <si>
    <t>Количество участников муниципальных, краевых мероприятий</t>
  </si>
  <si>
    <t>Повышение квалификации специалистов сферы молодежной политики сельских населенных пунктов муниципального района</t>
  </si>
  <si>
    <t xml:space="preserve">Количество специалистов, повысивших квалификацию 
</t>
  </si>
  <si>
    <t>13</t>
  </si>
  <si>
    <t>14</t>
  </si>
  <si>
    <t>Реализация проектов в области содействия занятости населения</t>
  </si>
  <si>
    <t>16</t>
  </si>
  <si>
    <t>Управление транспорта, информатизации и связи Администрации ТДНМР</t>
  </si>
  <si>
    <t>17</t>
  </si>
  <si>
    <t>17.1</t>
  </si>
  <si>
    <t>Управление транспорта, информатизации и связи Администрации ТДНМР, органы исполнительной власти Красноярского края, операторы связи</t>
  </si>
  <si>
    <t>Управление транспорта, информатизации и связи Администрации ТДНМР, органы исполнительной власти Российской Федерации и Красноярского края, Красноярский краевой радиотелепередающий центр</t>
  </si>
  <si>
    <t>18</t>
  </si>
  <si>
    <t>Управление развития инфраструктуры ТДНМР</t>
  </si>
  <si>
    <t xml:space="preserve">Протяженность отремонтированных сетей энергоснабжения, тепло - водоснабжения и водоотведения </t>
  </si>
  <si>
    <t>Ввод в эксплуатацию объекта</t>
  </si>
  <si>
    <t>19</t>
  </si>
  <si>
    <t>Внебюджетные источники (средства собственников помещений в многоквартирных домах)</t>
  </si>
  <si>
    <t>Количество многоквартирных домов, в которых проведен капитальный ремонт общего имущества</t>
  </si>
  <si>
    <t xml:space="preserve">Строительство быстровозводимого энергоэффективного жилья в сельской местности </t>
  </si>
  <si>
    <t>19.4</t>
  </si>
  <si>
    <t>20</t>
  </si>
  <si>
    <t>Управление развития инфраструктуры  ТДНМР</t>
  </si>
  <si>
    <t>Доля утилизации твердых коммунальных отходов</t>
  </si>
  <si>
    <t>21</t>
  </si>
  <si>
    <r>
      <t xml:space="preserve">Доля присутствия субъектов малого и среднего предпринимательства в сфере </t>
    </r>
    <r>
      <rPr>
        <sz val="11"/>
        <color rgb="FF000000"/>
        <rFont val="Times New Roman"/>
        <family val="1"/>
        <charset val="204"/>
      </rPr>
      <t xml:space="preserve">купли-продажи электроэнергии на розничном рынке электрической энергии </t>
    </r>
  </si>
  <si>
    <t>Доля присутствия субъектов малого и среднего предпринимательства в сфере розничной продажи нефтепродуктов</t>
  </si>
  <si>
    <t>Доля присутствия субъектов малого и среднего предпринимательства в сфере розничной торговли лекарственными препаратами, медицинскими изделиями и сопутствующими товарами</t>
  </si>
  <si>
    <t>Реализация инвестиционных проектов по разработке (освоению) и добыче полезных ископаемых</t>
  </si>
  <si>
    <t>1.1</t>
  </si>
  <si>
    <t>2016-2036</t>
  </si>
  <si>
    <t xml:space="preserve">Период реализации мероприятия  </t>
  </si>
  <si>
    <t xml:space="preserve">Реализация инвестиционных проектов по обустройству действующих месторождений </t>
  </si>
  <si>
    <t>Количество участников конкурсов, слетов, конференций, фестивалей и других мероприятий</t>
  </si>
  <si>
    <t>Темп изменения объема добывающего производства в действующих ценах (год к году)</t>
  </si>
  <si>
    <t>Уровень обеспеченности спортивными сооружениями на 10 тысяч человек в сельской местности</t>
  </si>
  <si>
    <t xml:space="preserve">Количество созданных 
информационных платформ
</t>
  </si>
  <si>
    <t xml:space="preserve">Управление развития инфраструктуры ТДНМР, органы местного самоуправления   поселений ТДНМР </t>
  </si>
  <si>
    <t>Управление развития инфраструктуры ТДНМР, органы местного самоуправления  поселений ТДНМР, Региональный фонд капитального ремонта многоквартирных домов Красноярский край</t>
  </si>
  <si>
    <t xml:space="preserve">Управление транспорта, информатизации и связи Администрации ТДНМР,
органы местного самоуправления поселений ТДНМР, операторы сотовой связи
</t>
  </si>
  <si>
    <t xml:space="preserve">Управление по делам молодежи, семейной политики и спорту Администрации ТДНМР, 
органы местного самоуправления  поселений ТДНМР, МКУ «Таймырский молодежный центр»
</t>
  </si>
  <si>
    <t xml:space="preserve">Управление по делам молодежи, семейной политики и спорту Администрации ТДНМР, 
Управление  образования Администрации ТДНМР, органы местного самоуправления поселений ТДНМР, МКУ «Таймырский молодежный центр»
</t>
  </si>
  <si>
    <t xml:space="preserve">Управление по делам молодежи, семейной политики и спорту Администрации ТДНМР, 
Управление  образования Администрации ТДНМР, органы местного самоуправления поселений ТДНМР, МКУ «Таймырский молодежный центр» 
</t>
  </si>
  <si>
    <t xml:space="preserve">Управление по делам молодежи, семейной политике и спорту Администрации ТДНМР,
органы местного самоуправления   поселений  ТДНМР, учреждения физкультурно-спортивной направленности, социально ориентированные некоммерческие организации  отрасли: физическая культура и спорт
</t>
  </si>
  <si>
    <t>Управление по делам молодежи, семейной политике и спорту Администрации ТДНМР,  Управление образования Администрации ТДНМР, органы местного самоуправления   поселений  ТДНМР, учреждения физкультурно-спортивной направленности</t>
  </si>
  <si>
    <t>Управление муниципального заказа и потребительского рынка Администрации ТДНМР, Управление культуры Администрации ТДНМР, органы местного самоуправления  поселений ТДНМР</t>
  </si>
  <si>
    <t>Цель 2 уровня: Сохранение традиционного образа жизни коренных малочисленных народов Севера (далее - КМНС)</t>
  </si>
  <si>
    <t>Управление по делам коренных малочисленных народов Таймыра и вопросам сельского и промыслового хозяйства Администрации ТДНМР</t>
  </si>
  <si>
    <t>Управление развития инфраструктуры ТДНМР, органы местного самоуправления  гп. Дудинка</t>
  </si>
  <si>
    <t xml:space="preserve">Развитие домашнего северного оленеводства </t>
  </si>
  <si>
    <t>5.2</t>
  </si>
  <si>
    <t>Создание факторий</t>
  </si>
  <si>
    <t>5.3</t>
  </si>
  <si>
    <t>Организация  производства по переработке сельскохозяйственной и промысловой продукции</t>
  </si>
  <si>
    <t>5.4</t>
  </si>
  <si>
    <t>Совершенствование мер государственной поддержки КМНС</t>
  </si>
  <si>
    <t>8.2</t>
  </si>
  <si>
    <t>8.3</t>
  </si>
  <si>
    <t>8.4</t>
  </si>
  <si>
    <t>8.6</t>
  </si>
  <si>
    <t>8.7</t>
  </si>
  <si>
    <t>8.8</t>
  </si>
  <si>
    <t>8.9</t>
  </si>
  <si>
    <t>8.10</t>
  </si>
  <si>
    <t>8.11</t>
  </si>
  <si>
    <t>8.12</t>
  </si>
  <si>
    <t>8.13</t>
  </si>
  <si>
    <t>Доля специалистов отрасли, имеющих профильное образование</t>
  </si>
  <si>
    <t xml:space="preserve">Создание сети многофункциональных культурных комплексов </t>
  </si>
  <si>
    <t>Количество созданных многофункциональных  комплексов</t>
  </si>
  <si>
    <t xml:space="preserve">Модернизация учреждений  культуры  и укрепление их материально-технической базы </t>
  </si>
  <si>
    <t>9.2</t>
  </si>
  <si>
    <t xml:space="preserve">Количество организаций сферы культуры, укрепивших материально-техническую базу   </t>
  </si>
  <si>
    <t>Доля организаций сферы культуры, задействованных в содействии развития туризма</t>
  </si>
  <si>
    <t xml:space="preserve">Популяризация туризма </t>
  </si>
  <si>
    <t xml:space="preserve">Количество созданных учреждений </t>
  </si>
  <si>
    <t>Создание информационно-туристического сайта</t>
  </si>
  <si>
    <t>Количество сформированных брендовых мероприятий</t>
  </si>
  <si>
    <t>10.2</t>
  </si>
  <si>
    <t xml:space="preserve">Проведение реконструкции (ремонт) объектов культурного наследия  </t>
  </si>
  <si>
    <t xml:space="preserve">Количество реконструированных (отремонтированных) объектов культурного наследия </t>
  </si>
  <si>
    <t>Количество поддержанных заявок на реконструкцию (ремонт) объектов культурного наследия</t>
  </si>
  <si>
    <t>Развитие национального изобразительного искусства, традиционных художественных промыслов, народных ремесел</t>
  </si>
  <si>
    <t>Количество  организаций сферы культуры, задействованных в развитии  изобразительного искусства и художественных народных ремесел</t>
  </si>
  <si>
    <t>13.1</t>
  </si>
  <si>
    <t>13.3</t>
  </si>
  <si>
    <t>13.6</t>
  </si>
  <si>
    <t>14.2</t>
  </si>
  <si>
    <t>14.3</t>
  </si>
  <si>
    <t>14.4</t>
  </si>
  <si>
    <t>20.1</t>
  </si>
  <si>
    <t>20.2</t>
  </si>
  <si>
    <t>20.3</t>
  </si>
  <si>
    <t>20.4</t>
  </si>
  <si>
    <t>21.2</t>
  </si>
  <si>
    <t>21.3</t>
  </si>
  <si>
    <t>21.4</t>
  </si>
  <si>
    <t>22</t>
  </si>
  <si>
    <t>22.1</t>
  </si>
  <si>
    <t>22.3</t>
  </si>
  <si>
    <t>23</t>
  </si>
  <si>
    <t>24</t>
  </si>
  <si>
    <t>Управление экономики Администрации ТДНМР,
организации, осуществляющие деятельность на территории ТДНМР</t>
  </si>
  <si>
    <t xml:space="preserve">Управление транспорта, информатизации и связи Администрации ТДНМР,
организации, осуществляющие деятельность на территории ТДНМР
</t>
  </si>
  <si>
    <t xml:space="preserve">Содействие развитию малого и среднего предпринимательства </t>
  </si>
  <si>
    <t xml:space="preserve">Муниципальные программы:  «Развитие физической культуры и спорта на территории Таймырского Долгано-Ненецкого муниципального района»,  «Развитие образования Таймырского Долгано-Ненецкого муниципального района», «Развитие  молодежной политики и спорта на территории МО город Дудинка»,   «Развитие физической культуры и спорта на территории сельского поселения Хатанга», «Развитие молодежной политики и спорта на территории сельского поселения Караул» </t>
  </si>
  <si>
    <t>Управление развития инфраструктуры ТДНМР, Управление имущественных отношений ТДНМР, Отдел природных ресурсов Администрации ТДНМР, организации, осуществляющие деятельность на территории ТДНМР</t>
  </si>
  <si>
    <t xml:space="preserve">Управление культуры Администрации ТДНМР, органы местного самоуправления поселений ТДНМР,
организации, осуществляющие деятельность на территории ТДНМР 
</t>
  </si>
  <si>
    <t>Управление культуры Администрации ТДНМР,     органы местного самоуправления поселений ТДНМР,  МКУ «Таймырский информационный центр», органы исполнительной власти Красноярского края, организации, осуществляющие  деятельность на территории ТДНМР</t>
  </si>
  <si>
    <t>Управление культуры Администрации ТДНМР,       МКУ «Таймырский информационный центр», органы местного самоуправления поселений ТДНМР, субъекты малого и среднего предпринимательства сферы туризма и смежных отраслей, органы исполнительной власти Красноярского края</t>
  </si>
  <si>
    <t>Управление культуры Администрации ТДНМР,     органы местного самоуправления поселений ТДНМР,   министерство культуры Красноярского края, организации, осуществляющие деятельность на территории ТДНМР</t>
  </si>
  <si>
    <t>Управление развития инфраструктуры ТДНМР, органы местного самоуправления сп. Караул, организации, осуществляющие деятельность на территории ТДНМР</t>
  </si>
  <si>
    <t xml:space="preserve">Управление транспорта, информатизации и связи Администрации ТДНМР,
организации, осуществляющие деятельность на территории, подрядные организации
</t>
  </si>
  <si>
    <t>Доля населения, систематически занимающегося физической культурой и спортом</t>
  </si>
  <si>
    <t>Среднегодовая численность населения (на конец периода)</t>
  </si>
  <si>
    <t>Общий коэффициент рождаемости</t>
  </si>
  <si>
    <t>Общий коэффициент смертности</t>
  </si>
  <si>
    <t>Темп роста реальной начисленной заработной платы работников организаций (без субъектов малого предпринимательства) к базовому году</t>
  </si>
  <si>
    <t>Темп роста реальных располагаемых денежных доходов на душу населения к базовому году</t>
  </si>
  <si>
    <t>Темп роста объема инвестиций в основной капитал к базовому году в сопоставимых ценах</t>
  </si>
  <si>
    <t>Общая площадь жилых помещений, приходящаяся в среднем на одного жителя</t>
  </si>
  <si>
    <t>тыс. чел.</t>
  </si>
  <si>
    <t>на 1 000 чел. населения</t>
  </si>
  <si>
    <t>Строительство угольного терминала в районе мыса «Чайка» с грузооборотом 10 млн. тонн в год морского порта Диксон</t>
  </si>
  <si>
    <t>Муниципальная программа «Развитие образования Таймырского Долгано-Ненецкого муниципального района»</t>
  </si>
  <si>
    <t>Создание образовательного передвижного этнопарка «Кочевник»</t>
  </si>
  <si>
    <t xml:space="preserve">Реализации проекта «Языковое гнездо» на всех уровнях образования в образовательных организациях муниципального района
</t>
  </si>
  <si>
    <t xml:space="preserve">Управление по делам молодежи, семейной политики и спорту Администрации ТДНМР, 
органы местного самоуправления поселений ТДНМР, МКУ «Таймырский молодежный центр»
</t>
  </si>
  <si>
    <t>Управление социальной защиты населения Администрации ТДНМР,
МБУ СО ТДНМР «Комплексный центр социального обслуживания  населения «Таймырский»</t>
  </si>
  <si>
    <t>Государственная программа Красноярского края «Реформирование и модернизация жилищно-коммунального хозяйства и повышение энергетической эффективности», муниципальная программа города Дудинки «Реформирование и модернизация ЖКХ и повышение энергетической эффективности в муниципальном образовании «Город Дудинка»</t>
  </si>
  <si>
    <t xml:space="preserve">Муниципальная программа «Развитие инфраструктуры Таймырского Долгано-Ненецкого муниципального района», государственная программа Красноярского края «Реформирование и модернизация жилищно-коммунального хозяйства и повышение энергетической эффективности» </t>
  </si>
  <si>
    <t>Количество детей, охваченных участием в мероприятиях, проводимых на базе образовательного этнопарка «Кочевник»</t>
  </si>
  <si>
    <t>Доля сельских населенных пунктов муниципального района, в которых реализуется проект «Языковое гнездо» от общего количества сельских населенных пунктов муниципального района, в которых реализуются программы дошкольного и школьного образования, в общей численности населенных пунктов муниципального района</t>
  </si>
  <si>
    <t>2019-2020</t>
  </si>
  <si>
    <t xml:space="preserve">Управление развития инфраструктуры ТДНМР, Управление по делам коренных малочисленных народов Таймыра и вопросам сельского и промыслового хозяйства Администрации ТДНМР, органы местного самоуправления   поселений ТДНМР </t>
  </si>
  <si>
    <t>Строительство терминалов в районе мыса «Таналау» и бухты Север</t>
  </si>
  <si>
    <t>Доля муниципальных общеобразовательных организаций, соответствующих современным требованиям обучения, в общем количестве муниципальных общеобразовательных учреждений</t>
  </si>
  <si>
    <t xml:space="preserve">Значения целевого показателя </t>
  </si>
  <si>
    <t>Причины недостижения показателя/значительного перевыполнения</t>
  </si>
  <si>
    <t>1</t>
  </si>
  <si>
    <t>отклонение, %/процентные пункты</t>
  </si>
  <si>
    <t>план 
отчетного года</t>
  </si>
  <si>
    <t>факт 
отчетного года</t>
  </si>
  <si>
    <t>Муниципальная программа «Создание условий для сохранения традиционного образа жизни коренных малочисленных народов Таймырского Долгано-Ненецкого муниципального района и защиты их исконной среды обитания»,  краевой бюджет</t>
  </si>
  <si>
    <t>х</t>
  </si>
  <si>
    <t>Информация о результатах реализации мероприятий</t>
  </si>
  <si>
    <t>Муниципальная программа «Развитие культуры и туризма в Таймырском Долгано-Ненецком муниципальном районе»</t>
  </si>
  <si>
    <t>Муниципальная программа «Развитие образования Таймырского Долгано-Ненецкого муниципального 
района», государственная программа Красноярского края «Развитие образования»</t>
  </si>
  <si>
    <t>Муниципальная программа «Развитие культуры и туризма в Таймырском Долгано-Ненецком муниципальном районе», муниципальные программы поселений муниципального района</t>
  </si>
  <si>
    <t xml:space="preserve">
</t>
  </si>
  <si>
    <r>
      <t xml:space="preserve">Муниципальные программы: «Развитие образования Таймырского Долгано-Ненецкого муниципального 
района», </t>
    </r>
    <r>
      <rPr>
        <sz val="11"/>
        <color theme="1"/>
        <rFont val="Times New Roman"/>
        <family val="1"/>
        <charset val="204"/>
      </rPr>
      <t>«Развитие инфраструктуры Таймырского Долгано-Ненецкого муниципального района»</t>
    </r>
    <r>
      <rPr>
        <sz val="11"/>
        <rFont val="Times New Roman"/>
        <family val="1"/>
        <charset val="204"/>
      </rPr>
      <t xml:space="preserve">
</t>
    </r>
  </si>
  <si>
    <t>Муниципальная программа пгт. Диксон, государственная программа Красноярского края «Развитие культуры и туризма»</t>
  </si>
  <si>
    <t>Муниципальная программа «Молодежь Таймыра»,  государственная программа Красноярского края «Молодежь Красноярского края в XXI веке»</t>
  </si>
  <si>
    <t xml:space="preserve">Количество организованных онлайн школ
</t>
  </si>
  <si>
    <t>Управление транспорта, информатизации и связи Администрации ТДНМР, организации, осуществляющие деятельность на территории ТДНМР</t>
  </si>
  <si>
    <t>Управление экономики Администрации ТДНМР,
центры занятости населения поселений ТДНМР, органы местного самоуправления поселений ТДНМР</t>
  </si>
  <si>
    <t>Государственная программа Красноярского края «Содействие занятости населения», муниципальные программы поселений муниципального района</t>
  </si>
  <si>
    <t>Снижение объема выполненных работ от ранее запланированных обусловлено недостаточными объемами финансирования из краевого бюджета</t>
  </si>
  <si>
    <t>Снижение показателя обусловлено снижением объемов инвестиций АО «Сузун»</t>
  </si>
  <si>
    <t>Управление социальной защиты населения Администрации ТДНМР,
МБУ СО ТДНМР «Комплексный центр социального обслуживания населения «Таймырский»</t>
  </si>
  <si>
    <t>4</t>
  </si>
  <si>
    <t>Рациональное использование земель и других природных ресурсов в местах традиционного проживания и традиционной хозяйственной деятельности</t>
  </si>
  <si>
    <t>Управление муниципального заказа и потребительского рынка Администрации ТДНМР, Координационный совет по поддержке развития малого и среднего предпринимательства, АО «Агентство развития  бизнеса и микрокредитная компания»</t>
  </si>
  <si>
    <r>
      <t>Муниципальные программы: «Развитие малого и среднего предпринимательства в Таймырском Долгано-Ненецком муниципальном районе», «Развитие культуры и туризма в Таймырском Долгано-Ненецком муниципальном районе»,</t>
    </r>
    <r>
      <rPr>
        <sz val="11"/>
        <rFont val="Times New Roman"/>
        <family val="1"/>
        <charset val="204"/>
      </rPr>
      <t xml:space="preserve"> внебюджетные источники</t>
    </r>
  </si>
  <si>
    <t>9.3</t>
  </si>
  <si>
    <t>Привлечение в отрасль квалифицированных кадров и повышение квалификации специалистов сферы культуры</t>
  </si>
  <si>
    <t xml:space="preserve">Количество привлеченных в отрасль специалистов, имеющих профильное образование  </t>
  </si>
  <si>
    <t xml:space="preserve">Количество специалистов, повысивших квалификацию  </t>
  </si>
  <si>
    <t>Бюджеты поселений муниципального района</t>
  </si>
  <si>
    <t>2020-2029</t>
  </si>
  <si>
    <t>13.4</t>
  </si>
  <si>
    <t xml:space="preserve">Создание филиалов клуба  Всероссийского физкультурно-спортивного комплекса «Готов к труду и обороне» (ГТО) </t>
  </si>
  <si>
    <t>2020-2022</t>
  </si>
  <si>
    <t>Количество созданных филиалов</t>
  </si>
  <si>
    <t>9.4</t>
  </si>
  <si>
    <t xml:space="preserve">Внедрение новых форм оказания услуг, предоставляемых учреждениями культуры на территории муниципального района </t>
  </si>
  <si>
    <t>Количество оборудованных сельских домов  культуры  (подключенных к широко-полосному Интернету) для оказания новых дистанционных форм услуг населению</t>
  </si>
  <si>
    <t>Реконструкция (ремонт) посадочных площадок</t>
  </si>
  <si>
    <t>19.1</t>
  </si>
  <si>
    <t>Доля отремонтированных площадок в общем количестве площадок муниципального района</t>
  </si>
  <si>
    <t>Оборудование населенных пунктов, расположенных на водных артериях муниципального района, безопасными причальными сооружениями</t>
  </si>
  <si>
    <t>19.2</t>
  </si>
  <si>
    <t>Доля населенных пунктов, оборудованных причальными сооружениями в общей численности населенных пунктов муниципального района</t>
  </si>
  <si>
    <t>Повышение наполняемости муниципального дорожного фонда</t>
  </si>
  <si>
    <t>19.3</t>
  </si>
  <si>
    <t>Доля увеличения поступлений денежных средств в районный бюджет по отношению к предыдущему году</t>
  </si>
  <si>
    <t>19.5</t>
  </si>
  <si>
    <t>Строительство автомобильного зимника с продленным сроком эксплуатации «Дудинка – Караул – Воронцово»</t>
  </si>
  <si>
    <t>Введение в эксплуатацию автомобильного зимника с продленным сроком эксплуатации</t>
  </si>
  <si>
    <t>км</t>
  </si>
  <si>
    <t>21.1</t>
  </si>
  <si>
    <t>Выведение из эксплуатации теплоисточников с низкой эффективностью и замена их на новые виды (когенерирующие источники)</t>
  </si>
  <si>
    <t>2020, 2027</t>
  </si>
  <si>
    <t>Ввод в эксплуатацию котельной</t>
  </si>
  <si>
    <t>21.5</t>
  </si>
  <si>
    <t>Строительство локальных автономных систем энергоснабжения</t>
  </si>
  <si>
    <t>2020-2025</t>
  </si>
  <si>
    <t>22.2</t>
  </si>
  <si>
    <t>Проведение работ в 18 многоквартирных домах для восстановления несущих конструкций нулевого цикла, эксплуатируемых в условиях сохранения вечномерзлых грунтов Крайнего Севера</t>
  </si>
  <si>
    <t>Количество многоквартирных домов, в которых выполнены работы по восстановлению несущих конструкций нулевого цикла</t>
  </si>
  <si>
    <t>4.1</t>
  </si>
  <si>
    <t xml:space="preserve">Создание территорий традиционного природопользования КМНС местного значения </t>
  </si>
  <si>
    <t>2020-2024</t>
  </si>
  <si>
    <t>4.2</t>
  </si>
  <si>
    <t>Мониторинг состояния исконной среды обитания в местах традиционного проживания и традиционной хозяйственной деятельности КМНС</t>
  </si>
  <si>
    <t>Проведение геоботанических исследований</t>
  </si>
  <si>
    <t>4.3</t>
  </si>
  <si>
    <t>2020-2021</t>
  </si>
  <si>
    <t>Проведение мероприятий по воспроизводству водных биологических ресурсов</t>
  </si>
  <si>
    <t>4.4</t>
  </si>
  <si>
    <t>4.5</t>
  </si>
  <si>
    <t>Обеспечение приоритетного доступа КМНС к биологическим ресурсам</t>
  </si>
  <si>
    <t>8.5</t>
  </si>
  <si>
    <t>Создание службы «Выездной педагог»</t>
  </si>
  <si>
    <t>Количество семей, ведущих кочевой образ жизни, охваченных консультационными услугами</t>
  </si>
  <si>
    <t>семей</t>
  </si>
  <si>
    <t xml:space="preserve">в 5,7 раза </t>
  </si>
  <si>
    <t>Увеличение значения показателя обусловлено тем, что в отчетном периоде была активизирована работа по оказанию услуг консультационной и психолого-педагогической помощи в рамках реализации регионального проекта «Поддержка семей, имеющих детей»</t>
  </si>
  <si>
    <t>В связи со сложившейся санитарно-эпидемиологической обстановкой на территории муниципального района, консультационные услуги по вопросам воспитания и образования детей дошкольного возраста родителям, ведущим кочевой образ жизни, в снп. Тухард не оказывались</t>
  </si>
  <si>
    <t>в 4,6 раза</t>
  </si>
  <si>
    <t>Недостаточное финансирование дорожной отрасли</t>
  </si>
  <si>
    <t>Отсутствие средств</t>
  </si>
  <si>
    <t>Недостижение показателя обусловлено введением ограничительных мер по нераспространению коронавирусной инфекции</t>
  </si>
  <si>
    <t>Утилизация твердых коммунальных  отходов не осуществлялась в связи с отказом министерства тарифного регулирования Красноярского края в утверждении тарифов на осуществление деятельности по утилизации отходов МУП «Хатанга-Энергия»</t>
  </si>
  <si>
    <t xml:space="preserve">Строительство ВОЛС «Новый Уренгой – Норильск – Диксон» </t>
  </si>
  <si>
    <t xml:space="preserve">Управление по делам молодежи, семейной политике и спорту Администрации ТДНМР,  Управление развития инфраструктуры ТДНМР,
органы местного самоуправления  поселений  ТДНМР,
организации, осуществляющие деятельность на территории ТДНМР  
</t>
  </si>
  <si>
    <t>Управление по делам коренных малочисленных народов Таймыра и вопросам сельского и промыслового хозяйства Администрации ТДНМР, Отдел природных ресурсов Администрации ТДНМР</t>
  </si>
  <si>
    <t>Управление по делам коренных малочисленных народов Таймыра и вопросам сельского и промыслового хозяйства Администрации ТДНМР, Управление имущественных отношений ТДНМР, Отдел природных ресурсов Администрации ТДНМР</t>
  </si>
  <si>
    <t xml:space="preserve">Управление культуры Администрации ТДНМР, органы местного самоуправления поселений ТДНМР,
органы исполнительной власти Красноярского края
</t>
  </si>
  <si>
    <t xml:space="preserve">Управление культуры Администрации ТДНМР, органы местного самоуправления поселений ТДНМР,
образовательные учреждения поселений ТДНМР, учреждения профессионального образования
</t>
  </si>
  <si>
    <t xml:space="preserve">Управление по делам молодежи, семейной политике и спорту Администрации ТДНМР, Управление образования Администрации ТДНМР, 
органы местного самоуправления   поселений  ТДНМР, Центр тестирования Всероссийского физкультурно-спортивного комплекса «Готов к труду и обороне»
</t>
  </si>
  <si>
    <t xml:space="preserve">Управление транспорта, информатизации и связи Администрации ТДНМР,
органы местного самоуправления гп. Дудинка  
</t>
  </si>
  <si>
    <t xml:space="preserve">Управление транспорта, информатизации и связи Администрации ТДНМР  
</t>
  </si>
  <si>
    <r>
      <t xml:space="preserve">В рамках организации обучения и воспитания детей с ограниченными возможностями здоровья (далее - ОВЗ), в том числе детей-инвалидов, в различных формах, формируются списки учащихся дошкольных образовательных организаций, общеобразовательных организаций, после чего на каждого учащегося разрабатывается адаптированная образовательная программа (включающая в себя индивидуальный учебный план).
По состоянию на 31.12.2020 года:
-  279 учащихся обучаются в общеобразовательных организациях по адаптированным образовательным программам, из них 27 детей-инвалидов;
-  220 детей обучаются в дошкольных образовательных организациях по адаптированным образовательным программам, из них 13 детей-инвалидов.
В дошкольных образовательных организациях функционируют 10 групп комбинированной направленности, в которых дети с ограниченными возможностями здоровья обучаются совместно со здоровыми детьми в форме инклюзивного образования:
- 5 групп в ТМБ ДОУ «Дудинский центр развития ребенка – детский сад «Белоснежка»;
-  2 группы в ТМБ ДОУ «Дудинский детский сад «Льдинка»; 
-  1 группа в ТМБ ДОУ «Дудинский детский сад «Рябинка»;
- открылись 2 группы в ТМБ ДОУ «Дудинский детский сад общеразвивающего вида с приоритетным осуществлением деятельности по художественно-эстетическому направлению развития детей «Забава»
</t>
    </r>
    <r>
      <rPr>
        <sz val="11"/>
        <color rgb="FFFF0000"/>
        <rFont val="Times New Roman"/>
        <family val="1"/>
        <charset val="204"/>
      </rPr>
      <t xml:space="preserve">
</t>
    </r>
    <r>
      <rPr>
        <sz val="11"/>
        <rFont val="Times New Roman"/>
        <family val="1"/>
        <charset val="204"/>
      </rPr>
      <t xml:space="preserve">
</t>
    </r>
  </si>
  <si>
    <t xml:space="preserve">Управление транспорта, информатизации и связи Администрации ТДНМР, организации, осуществляющие деятельность на территории ТДНМР
</t>
  </si>
  <si>
    <t xml:space="preserve">Управление развития инфраструктуры ТДНМР, организации жилищно-коммунальной сферы, осуществляющие деятельность на территории ТДНМР </t>
  </si>
  <si>
    <t>Управление развития инфраструктуры ТДНМР, органы местного самоуправления гп. Дудинка</t>
  </si>
  <si>
    <t>Государственная программа Красноярского края «Чистая вода», муниципальная программа «Развитие инфраструктуры Таймырского Долгано-Ненецкого муниципального района»</t>
  </si>
  <si>
    <t>Муниципальная программа «Развитие транспортно-дорожного комплекса и информационного общества Таймырского Долгано-Ненецкого муниципального района», краевая государственная программа «Развитие информационного общества»</t>
  </si>
  <si>
    <t>Федеральный бюджет, краевой бюджет</t>
  </si>
  <si>
    <t>в 2,5 раза</t>
  </si>
  <si>
    <t xml:space="preserve">В связи с организацией обучения в дистанционном формате, удалось повысить квалификацию 5-ти специалистов </t>
  </si>
  <si>
    <t>В связи с организацией обучения в дистанционном формате, удалось повысить квалификацию 60-ти специалистов</t>
  </si>
  <si>
    <t>Муниципальная программа «Развитие инфраструктуры Таймырского Долгано-Ненецкого муниципального района», государственная программа Красноярского края «Развитие образования», внебюджетные источники</t>
  </si>
  <si>
    <r>
      <t xml:space="preserve">Муниципальная программа  </t>
    </r>
    <r>
      <rPr>
        <sz val="11"/>
        <color theme="1"/>
        <rFont val="Times New Roman"/>
        <family val="1"/>
        <charset val="204"/>
      </rPr>
      <t>«Развитие образования Таймырского Долгано-Ненецкого муниципального района»,
муниципальная программа  «Развитие физической культуры и спорта на территории Таймырского Долгано-Ненецкого муниципального района»</t>
    </r>
    <r>
      <rPr>
        <sz val="11"/>
        <color rgb="FFFF0000"/>
        <rFont val="Times New Roman"/>
        <family val="1"/>
        <charset val="204"/>
      </rPr>
      <t xml:space="preserve">
</t>
    </r>
  </si>
  <si>
    <t xml:space="preserve">Муниципальные программы: «Развитие физической культуры и спорта на территории Таймырского Долгано-Ненецкого муниципального района», «Развитие молодежной политики и спорта на территории муниципального образования «Город Дудинка» на 2014 – 2021 годы», «Развитие образования Таймырского Долгано-Ненецкого муниципального района»,  внебюджетные источники
</t>
  </si>
  <si>
    <r>
      <rPr>
        <sz val="11"/>
        <color theme="1"/>
        <rFont val="Times New Roman"/>
        <family val="1"/>
        <charset val="204"/>
      </rPr>
      <t xml:space="preserve">Муниципальная программа «Развитие образования Таймырского Долгано-Ненецкого муниципального района», 
государственная программа Красноярского края «Развитие образования», государственная программа Красноярского края «Содействие развитию местного самоуправления», бюджет сп. Караул, внебюджетные источники
</t>
    </r>
    <r>
      <rPr>
        <sz val="11"/>
        <rFont val="Times New Roman"/>
        <family val="1"/>
        <charset val="204"/>
      </rPr>
      <t xml:space="preserve">
</t>
    </r>
  </si>
  <si>
    <t>В связи со сложившейся санитарно-эпидемиологической обстановкой на территории муниципального района, большинство массовых спортивных мероприятий были отменены</t>
  </si>
  <si>
    <t>В связи со сложившейся санитарно-эпидемиологической обстановкой на территории муниципального района, ряд мероприятий в рамках краевых инфраструктурных проектов был отменен</t>
  </si>
  <si>
    <t>в 13 раз</t>
  </si>
  <si>
    <t>Управление муниципального заказа и потребительского рынка Администрации ТДНМР, органы и структурные подразделения Администрации ТДНМР,
органы местного самоуправления  поселений ТДНМР</t>
  </si>
  <si>
    <t>В рамках реализации мероприятий Плана развития инфраструктуры Северного морского пути на период до 2035 года в морских портах Дудинка, Диксон, Хатанга продолжалась работа по определению объемов работ по обновлению флота и перегрузочной техники,  зачистке береговой линии и акватории морских портов, проведению ремонта гидротехнических сооружений</t>
  </si>
  <si>
    <r>
      <t xml:space="preserve">В рамках содействия в продвижении производимых товаров (работ, услуг) субъектов МСП на товарные рынки в отчетном периоде организовано участие главы КФХ Поротовой А.И. в Международной выставке-ярмарке «Сокровища Севера. Мастера и художники России 2020» г. Москва.  Содействие в транспортировке выставочного реквизита, товаров собственного изготовления, </t>
    </r>
    <r>
      <rPr>
        <sz val="11"/>
        <rFont val="Times New Roman"/>
        <family val="1"/>
        <charset val="204"/>
      </rPr>
      <t>согласовании разрешительных документов на объекты торговли оказало ПАО «ГМК «Норильский никель»</t>
    </r>
  </si>
  <si>
    <t>Бюджетные ассигнования на капитальный ремонт входных групп ТМК ДОУ «Детский сад комбинированного вида «Сказка» были оптимизированы</t>
  </si>
  <si>
    <t>Приняты специалистами в штат МБУК «Хатангский культурно-досуговый комплекс» два выпускника средне-профессиональных образовательных учреждений Красноярского края, имеющих профильное образование.
В отчетном периоде прошли повышение квалификации 60 специалистов сферы культуры, в том числе 8 специалистов прошли обучение в рамках национального проекта «Культура» в Центрах непрерывного образования и повышения квалификации кадров на базе ведущих творческих вузов страны</t>
  </si>
  <si>
    <t>Информационно-туристический сайт создан в 2019 году</t>
  </si>
  <si>
    <t xml:space="preserve">Управление по делам молодежи, семейной политике и спорту Администрации ТДНМР,  Управление образования Администрации ТДНМР, ТМКОУ  ДО «ДЮСШ по национальным видам спорта  им. А.Г.Кизима», 
ООО «Федерация Северного многоборья России»
</t>
  </si>
  <si>
    <t>Увеличение площади аварийного и ветхого жилья при обследовании жилого фонда в с. Хатанга</t>
  </si>
  <si>
    <t>Введен в эксплуатацию объект, ввод которого был запланирован в 2019 году</t>
  </si>
  <si>
    <t>Введено в эксплуатацию здание, ввод которого был запланирован в 2019 году</t>
  </si>
  <si>
    <t>Снижение значения показателя обусловлено снижением объема производства АО «Сузун» и «Норильскгазпром»</t>
  </si>
  <si>
    <t xml:space="preserve">Увеличение значения показателя обусловлено вводом ограничительных мер по нераспространению коронавирусной инфекции, в связи с чем увеличилось количество безработных граждан
</t>
  </si>
  <si>
    <t>Сводный отчет о ходе реализации плана мероприятий по реализации Стратегии социально-экономического развития Таймырского Долгано-Ненецкого муниципального района до 2030 года за 2020 год</t>
  </si>
  <si>
    <t>Независимая оценка качества условий осуществления образовательной деятельности была проведена в отношении 35 муниципальных образовательных организаций, интегральный показатель по муниципальному району по всем пяти критериям составил 84,61 балла из 100 возможных</t>
  </si>
  <si>
    <t xml:space="preserve">На базе МКУ «Таймырский молодежный центр» были организованы 2 онлайн школы по дистанционному обучению социальному проектированию специалистов, работающих с молодежью в сельских населенных пунктах муниципального района, с привлечением экспертов и тренеров: 
- «Таймырский Долгано-Ненецкий муниципальный район» (в рамках краевого инфраструктурного проекта «Территория Красноярский край»). По итогам работы школы одобрены 16 проектов, 14 - получили материальную поддержку (в том числе: 8 - г. Дудинка, 4 - с. Хатанга,  1 - снп. Катырык, 1 - снп. Носок);
- «Трудовое лето» (в рамках реализации мероприятий государственной программы Красноярского края). По итогам работы школы поддержано 6 проектов и выделено 108 рабочих мест для трудоустройства несовершеннолетних подростков (в том числе: 35 – г. Дудинка, 23 – с. Хатанга, 11 – снп. Воронцово, 13 – снп. Носок, 10 – с. Караул, 16 - снп. Усть-Порт)
</t>
  </si>
  <si>
    <t>в 5,5 раз</t>
  </si>
  <si>
    <t>Выполнен ремонт МКД, предусмотренный региональной программой капитального ремонта в предыдущем периоде</t>
  </si>
  <si>
    <t>В отчетном периоде открыта частная гостиница в с. Караул (ИП Кожекина О.А.), одна гостиница в с. Хатанга перешла в частную собственность</t>
  </si>
  <si>
    <t>В соответствии с утвержденными краткосрочными планами реализации региональной программы капитального ремонта общего имущества в многоквартирных домах (далее - МКД), расположенных на территории муниципального района, в 2020 году проведен капитальный ремонт общего имущества МКД муниципального района (г. Дудинка):
- ООО «Импорт лифт» - ремонт и замена лифтового оборудования в 8 МКД;
- ООО ФСК «Милана» - капитальный ремонт по замене внутридомовых инженерных систем электроснабжения в 8 МКД;
- ООО «Строительное управление - 9» - капитальный ремонт по замене внутридомовых инженерных систем электроснабжения в 13 МКД</t>
  </si>
  <si>
    <t>В 2020 году:
- филиал «Аэропорт Диксон»: введен в эксплуатацию новый аэровокзал, доставлен водным транспортом быстровозводимый гараж для спецтранспорта (монтаж планируется в 2021 году);
- филиал «Аэропорт Хатанга»: осуществлена доставка водным транспортом служебно-пассажирского блок-модуля, аэродромных плит для выполнения текущего ремонта в 2021 году, приобретен быстровозводимый гараж службы спецтранспорта (доставка планируется в 2021 году), а также доставлены в аэропорт 6 единиц спецтехники, резервные дизельные генераторы, прочее оборудование и материалы</t>
  </si>
  <si>
    <r>
      <t xml:space="preserve">С целью повышения доступности информационно-консультационных ресурсов для субъектов МСП продолжалось информационное освещение темы поддержки МСП на странице «Таймыр - сердце Арктики» в социальной сети ВКонтакте и информирование субъектов МСП об услугах, оказываемых АО «Агентство развития бизнеса и микрокредитная компания».
Предоставлена финансовая поддержка в рамках реализации мероприятий государственной программы Красноярского края 5 субъектам МСП (ООО «Автобан», ООО «Потапово», ООО «Северная гавань», ИП Малачинский А.К., ИП Бутяга А.В.) 
                                                                                                                                            </t>
    </r>
    <r>
      <rPr>
        <sz val="11"/>
        <color rgb="FFFF0000"/>
        <rFont val="Times New Roman"/>
        <family val="1"/>
        <charset val="204"/>
      </rPr>
      <t xml:space="preserve"> 
</t>
    </r>
    <r>
      <rPr>
        <sz val="11"/>
        <color theme="1"/>
        <rFont val="Times New Roman"/>
        <family val="1"/>
        <charset val="204"/>
      </rPr>
      <t xml:space="preserve">                                                   
</t>
    </r>
  </si>
  <si>
    <t>В связи с оптимизацией деятельности ООО «Таймыркомплект» снизилось количество аптек частной формы собственности</t>
  </si>
  <si>
    <t>Субъектами МСП услуги (работы) в сфере жилищного строительства не оказывались</t>
  </si>
  <si>
    <t>Субъектами МСП услуги (работы) в сфере купли-продажи электроэнергии на розничном рынке электрической энергии не оказывались</t>
  </si>
  <si>
    <t xml:space="preserve">В целях содействия развитию конкуренции на территории муниципального района в отчетном периоде реализовывался комплекс системных мероприятий «дорожной карты» по содействию развитию конкуренции в муниципальном районе.
Так, для определения административных барьеров, экономических ограничений, иных факторов, являющихся барьерами входа на рынок (выхода с рынка), был осуществлен мониторинг состояния и развития конкурентной среды отраслей (сфер, товарных рынков) экономики муниципального района, в рамках которого проводился опрос субъектов МСП. 
По результатам опроса респондентов:
- 60,00% заявляют об отсутствии или незначительном влиянии административных барьеров на текущую деятельность бизнеса субъектов МСП и открытие нового бизнеса на рынках территории муниципального района;
- 30,00%  субъектов МСП - характеризуют как умеренное влияние;
- 10,00% - как существенное влияние
</t>
  </si>
  <si>
    <t>Организованы и проведены социально значимые мероприятия для коренных малочисленных народов Севера: День рыбака, Международный День коренных народов мира, мероприятия, посвященные Дню Таймыра.
В целях сохранения этнического и культурного наследия коренных малочисленных народов Севера осуществлялись выпуски радиопередач и приложений в газете «Таймыр» на языках коренных малочисленных народов Севера, а также осуществлялось взаимодействие с органами исполнительной власти Красноярского края по вопросу индексации расходов на организацию данной деятельности</t>
  </si>
  <si>
    <t xml:space="preserve">В целях исполнения пожарного, санитарного, антитеррористического законодательства в пяти общеобразовательных организациях муниципального района проведено 6 видов отдельных ремонтных работ капитального характера:
-  филиал «Малокомплектная начальная школа-детский сад п. Жданиха «Таймырского муниципального казенного общеобразовательного учреждения «Хатангская средняя школа №1»» - система отопления и наружные сети теплоснабжения;
- филиал «Малокомплектная начальная школа-детский сад  п. Кресты «Таймырского муниципального казенного общеобразовательного учреждения «Хатангская средняя школа №1»» - система отопления и наружные сети теплоснабжения;
-  ТМК ОУ «Дудинская средняя школа № 3» - помещения первого этажа, система вентиляции и отделка потолков в пищеблоке; 
- ТМК ОУ «Дудинская средняя школа № 4» - благоустройство территории;
-  ТМК ОУ «Носковская средняя  школа – интернат» - ремонт спортивного зала.
Ремонтные работы капитального характера в дошкольных образовательных организациях муниципального района не проводились
</t>
  </si>
  <si>
    <t xml:space="preserve">Завершено строительство здания под размещение спортивного зала и кабинетов для организации кружковой деятельности детей в с. Хатанга. Строительство осуществлялось за счет средств ООО «Лукойл-Западная Сибирь». В мае отчетного года здание введено в эксплуатацию
</t>
  </si>
  <si>
    <t xml:space="preserve">Продолжалась работа по освоению обучающимися основных общеобразовательных программ с учетом требований федеральных государственных образовательных стандартов.
Кроме того, в связи с введенными ограничительными мерами и необходимостью применения общеобразовательными организациями дистанционных технологий обучения, в 2020 году дополнительно разрабатывались индивидуальные учебные планы
</t>
  </si>
  <si>
    <t>На территории муниципального района функционирует 24 консультационных пункта:
- 7 в  гп. Дудинка (3 в г. Дудинка, в том числе консультационный пункт открытый в отчетном периоде на базе КГБ ОУ «Дудинская школа-интернат»);
- 1 в пгт. Диксон;
- 10 в сп. Хатанга;
- 6 в сп. Караул.
В рамках работы консультационных пунктов разрабатывались диагностические карты по разным возрастам в соответствии с методиками, рекомендованными федеральными государственными образовательными стандартами дошкольного образования, консультационные памятки для родителей дошкольников сельских населенных пунктов муниципального района</t>
  </si>
  <si>
    <r>
      <t>В отчетном периоде введено в эксплуатацию 4 спортивных объекта: 
- 2 стандартных спортивных зала: в г. Дудинка (спортивно-оздоровительный комплекс ЗТФ ПАО «ГМК «Норильский никель») и в с. Хатанга ТМК ОУ «Хатангская средняя общеобразовательная школа-интернат» (в том числе за счет средств ООО «Лукойл-Западная Сибирь»);</t>
    </r>
    <r>
      <rPr>
        <u/>
        <sz val="11"/>
        <rFont val="Times New Roman"/>
        <family val="1"/>
        <charset val="204"/>
      </rPr>
      <t xml:space="preserve">
</t>
    </r>
    <r>
      <rPr>
        <sz val="11"/>
        <rFont val="Times New Roman"/>
        <family val="1"/>
        <charset val="204"/>
      </rPr>
      <t xml:space="preserve">- 1 тренажерный зал в г. Дудинка (спортивно-оздоровительный комплекс ЗТФ ПАО «ГМК «Норильский никель»);
- 1 плоскостное сооружение (спортивная площадка для игровых видов спорта в снп. Усть-Порт в рамках конкурса «Жители – за чистоту и благоустройство» государственной программы Красноярского края).
В отношении объекта «Горнолыжная база» в г. Дудинка, запланированного к вводу в отчетном периоде, МАУ «Центр развития зимних видов спорта» разработало план материально-технического развития «Горнолыжного склона «Кайа»». Кроме того, велись работы по подготовке документации для проведения классификации двух горнолыжных трасс в соответствии с Правилами классификации горнолыжных трасс, классификации пляжей, утвержденными Приказом Ростуризма от 08.09.2020 № 287-Пр-20. По завершению классификации на территории муниципального района официально будет зарегистрирован туристический спортивный объект «Горнолыжный склон «Кайа»», который будет внесен в соответствующие реестры 
</t>
    </r>
  </si>
  <si>
    <t>Увеличение значения показателя обусловлено введением дополнительных (незапланированных) объектов</t>
  </si>
  <si>
    <t>Доля спортсменов, занимающихся северным многоборьем из общего числа  систематически занимающихся спортом</t>
  </si>
  <si>
    <t xml:space="preserve">В целях обновление структуры и содержания работы по северному многоборью, совершенствования учебно-тренировочного процесса при проведении соревнований Чемпионата и первенства Красноярского края по северному многоборью, Кубка Красноярского края по северному многоборью ООО «Федерация северного многоборья России» были проведены обучающие семинары с тренерским и судейским составом, позволившие повысить их квалификационную категорию. 
В соответствии со сводным Календарным планом физкультурно-массовых и спортивных мероприятий муниципального района, планировалось проведение 12 спортивных соревнований по северному многоборью. По причине эпидемиологической обстановки, было проведено только 4 соревнования различного уровня. 
Продолжилась работа по изданию ООО «Федерация северного многоборья России» методической литературы, в том числе на национальных языках коренных малочисленных народов, для проведения тренировочных занятий, с использованием ресурса Сибирского федерального университета. Также была продолжена работа по сбору аудиовизуальных материалов, исторических материалов для дальнейшей систематизации и демонстрации на территориях, развивающих северное многоборье.
Вопрос создания на территории муниципального района клубов по северному многоборью в г. Дудинка,  сп. Хатанга, сп. Караул, по причине эпидемиологической обстановки, был отложен к рассмотрению в 2021 году
</t>
  </si>
  <si>
    <t>Мероприятие не реализовывалось</t>
  </si>
  <si>
    <t>В связи с перспективной застройкой новой жилой зоны в снп. Носок, во избежание негативного (небезопасного) влияния посадочных площадок на условия проживания граждан, органами местного самоуправления сп. Караул, совместно с представителями общественности снп. Носок, а также представителем основного авиаперевозчика АО «Норильск Авиа» было принято решение и определено место под строительство новой посадочной площадки.
В правила землепользования и застройки МО «Сельское поселение Караул» были внесены соответствующие изменения в части утверждения новых границ территориальных зон, границ зон с особыми условиями использования территории.
Осуществлялось взаимодействие с  министерством транспорта Красноярского края по вопросу согласования расходов на строительство посадочной площадки в снп. Носок. Финансирование в 2020 году из краевого бюджета не выделено</t>
  </si>
  <si>
    <t>С целью последовательного оснащения населенных пунктов муниципального района причалами для безопасного обеспечения швартовки судов при осуществлении грузопассажирских перевозок были проведены инвентаризация причальных сооружений и анализ существующих пассажиропотоков на территории муниципального района.
Осуществлялось взаимодействие с министерством транспорта Красноярского края по вопросу согласования расходов на оснащение разборным грузовым причалом понтонного типа с. Караул сп. Караул. Финансирование в 2020 году из краевого бюджета не выделено</t>
  </si>
  <si>
    <t>Услуга по выдачи специальных разрешений носит заявительный характер</t>
  </si>
  <si>
    <t>Осуществлялось взаимодействие с Красноярским краевым радиотелепередающим центром по вопросам функционирования цифрового телерадиовещания в населенных пунктах муниципального района</t>
  </si>
  <si>
    <t xml:space="preserve">В 2019 году по результатам участия в конкурсном отборе в рамках региональной программы Красноярского края «Чистая вода» была поддержана заявка на строительство станции 2-го подъема с комплексом очистки и обеззараживания холодной воды в с. Хатанга. 
В отчетном периоде для строительства станции были приобретены и доставлены необходимые материалы и оборудование </t>
  </si>
  <si>
    <t>В отчетном периоде завершено строительство очистных сооружений для новой застройки в снп. Тухард сп. Караул, проведены мероприятия по пуско-наладке объекта. Объект введен в эксплуатацию, однако, в связи с отсутствием централизованных сетей водоснабжения и водоотведения, произведена консервация объекта</t>
  </si>
  <si>
    <t>Для участия в конкурсном отборе в рамках государственной программы направлены заявки на создание условий для развития услуг связи в малочисленных и труднодоступных населенных пунктах Красноярского края, которые были одобрены. За счет выделенных средств в 13 населенных пунктах муниципального района поддерживалась инфраструктура сети широкополосного беспроводного доступа в сеть Интернет, в том числе к 40 официальным федеральным сайтам, для неограниченного числа лиц по социальному тарифу. 
Кроме того, обеспечивалось функционирование сети инфоматов электронного правительства Красноярского края в 22-х населенных пунктах муниципального района</t>
  </si>
  <si>
    <t xml:space="preserve">В рамках реализации проекта «Морской терминал в бухте Север для отгрузки нефти с Пайяхской группы месторождений» АО «Таймырнефтегаз» разработана проектная документация: базы ГСМ, базы обеспечения, полигона, водозабора хозпитьевого и пожарного назначения, приемо-сдаточного пункта «Порт бухта Север» и нефтепровода «ГНПС «Пайяха» - Порт бухта Север. Приемо-сдаточный пункт», а также проведена оценка воздействия на окружающую среду строительства данных объектов
                                                                          </t>
  </si>
  <si>
    <t>В отчетном периоде реконструкция тепловых сетей в г. Дудинка (луч 4) не осуществлялась, по причине необходимости завершения мероприятий по замене магистральных сетей тепловодоснабжения по ул. Щорса в г. Дудинка (3 этап).
Для участия в конкурсном отборе в рамках государственной программы Красноярского края направлена заявка на реализацию данного мероприятия. В связи с тем, что субсидия муниципальному району распределена не в полном объеме, проведена замена магистральных сетей тепловодоснабжения протяженностью 321 п.м. (при плане 765 п.м.)</t>
  </si>
  <si>
    <t>В связи со сложившейся эпидемиологической обстановкой, организациями сферы культуры проводилась работа в ранее сформированных и действующих клубных формированиях</t>
  </si>
  <si>
    <t xml:space="preserve">Для участия в конкурсном отборе в рамках государственной программы Красноярского края направлена заявка на развитие инфраструктуры муниципальных образовательных организаций, которая была одобрена. За счет выделенных средств проведен ремонт системы вентиляции и отделка потолков в пищеблоке ТМК ОУ «Дудинская средняя школа № 3»  
</t>
  </si>
  <si>
    <t xml:space="preserve">На территории муниципального района обучение учащихся осуществлялось различными формами образования. По заявлению родителей 26 детей обучалось на очно-заочной форме обучения, 5 детей по семейной форме образования и 3 в форме самообразования.
Кроме того, в связи с эпидемиологической ситуацией, в 11 общеобразовательных организациях муниципального района осуществлялось дистанционное обучение
</t>
  </si>
  <si>
    <t>Увеличение объемов жилищного строительства в связи с увеличением участников государственных программ Красноярского края</t>
  </si>
  <si>
    <t>Исключены из программы капитального ремонта аварийные многоквартирные дома: с. Хатанга, пгт. Диксон.
Кроме того, в отношении 14 МКД не выполнены обязательства подрядной организацией</t>
  </si>
  <si>
    <t>Реализация на территории планов и прогнозов государства и частных компаний по развитию Арктики</t>
  </si>
  <si>
    <t xml:space="preserve">В расчете фактического значения показателя не учитываются дети, получающие услуги дополнительного образования, посещающие спортивные секции в МАУ «Дудинский спортивный комплекс», МАУ «Центр развития зимних видов спорта», ввиду неполучения данными учреждениями лицензии на этот вид деятельности </t>
  </si>
  <si>
    <t>Увеличение значения показателя обусловлено снижением общей численности детей в возрасте 1-6 лет</t>
  </si>
  <si>
    <t>В рамках формирования цифровой образовательной среды в 6 общеобразовательных организациях муниципального района из 22 образовательных организаций начали использовать электронные учебники (частично):
- ТМК ОУ «Дудинская средняя школа № 1»;
- ТМК ОУ «Потаповская средняя школа № 12»;
- ТМК ОУ «Новорыбинская средняя  школа»;
- ТМК ОУ «Караульская средняя школа – интернат»;
- ТМК ОУ «Сындасская начальная  школа – интернат»;
- ТМК ОУ «Филиал «Малокомплектная начальная школа-детский сад  п. Кресты «Таймырского муниципального казенного общеобразовательного учреждения «Хатангская средняя школа №1»</t>
  </si>
  <si>
    <t xml:space="preserve">В рамках государственной программы Красноярского края выделена субсидия на реконструкцию объекта культурного наследия регионального значения «Братская могила семи североморцев, погибших в бою с фашистским линкором 27 августа 1942 года» пгт. Диксон. Средства предполагалось направить на выполнение проектной документации на работы по сохранению объекта культурного наследия: комплексные научные исследования, эскизный проект реставрации, историко-культурную экспертизу. 
Субсидия не освоена по причине поздних сроков предоставления министерством культуры Красноярского края уведомления о лимитах на доведение финансовых средств на выполнение работ по сохранению объектов культурного наследия и, как следствие, невозможностью организации конкурсных процедур, а также с введением режима временного управления бюджетом гп. Диксон в соответствии со статьей 190 Бюджетного кодекса Российской Федерации
</t>
  </si>
  <si>
    <t>№ п/п</t>
  </si>
  <si>
    <t>Отсутствие бюджетных ассигнований на введение дополнительных ставок инструкторов по спорту</t>
  </si>
  <si>
    <r>
      <t>С целью внедрения информационно-коммуникационных технологий в сферу молодежной политики созданы информационные платформы через использование социальных сетей («ВКонтакте», «YouTube», «Instagram», «Facebook», «TikTok») в снп. Волочанка и снп. Носок</t>
    </r>
    <r>
      <rPr>
        <sz val="11"/>
        <rFont val="Times New Roman"/>
        <family val="1"/>
        <charset val="204"/>
      </rPr>
      <t xml:space="preserve">
</t>
    </r>
    <r>
      <rPr>
        <sz val="11"/>
        <color rgb="FFFF0000"/>
        <rFont val="Times New Roman"/>
        <family val="1"/>
        <charset val="204"/>
      </rPr>
      <t xml:space="preserve">
</t>
    </r>
    <r>
      <rPr>
        <sz val="11"/>
        <color theme="1"/>
        <rFont val="Times New Roman"/>
        <family val="1"/>
        <charset val="204"/>
      </rPr>
      <t xml:space="preserve">
</t>
    </r>
  </si>
  <si>
    <t xml:space="preserve">В 2020 году специализированная структура с полномочиями  по осуществлению весового и габаритного контроля за проездом большегрузных и (или) крупногабаритных транспортных средств не создавалась, по причине отсутствия финансирования на данное мероприятие. Услуга по выдачи специальных разрешений на движение по автомобильным дорогам транспортных средств, осуществляющих перевозки тяжеловесных и (или) крупногабаритных грузов осуществлялась Управлением транспорта, информатизации и связи Администрации муниципального района. Выдано 734 специальных разрешения на движение по автомобильным дорогам транспортных средств, осуществляющих перевозки тяжеловесных и (или) крупногабаритных грузов
</t>
  </si>
  <si>
    <t>К сети Интернет не подключены 2 библиотеки (снп. Хета,  с. Караул), ввиду отсутствия финансовых средств</t>
  </si>
  <si>
    <t xml:space="preserve">По итогам конкурсной программы «Мир новых возможностей», проводимой ПАО «ГМК «Норильский никель», выделен грант ТМК УДО «Хатангский центр детского творчества» на проект, направленный на повышение престижа использования долганского языка среди коренного населения с. Хатанга.     
Кроме того, в рамках взаимодействия между передвижным этнопарком «Кочевник» ТМК ОУ «Носковская средняя школа - интернат», созданным в 2019 году,  и МБОУ ДО «Дом детского творчества» (г. Новый Уренгой), на основании заключенного договора о межмуниципальном взаимодействии в рамках дистанционного обучения на образовательном портале этнопарка «Аркториум», проведены: межрегиональная научно-практическая конференция «Юные дарования Арктики», семинары, виртуальные экскурсии, мастер-классы
</t>
  </si>
  <si>
    <t>Строительство котельной в снп. Тухард для новой жилой застройки не осуществлялось по причине неисполнения обязательств одной из сторон Соглашения в части строительства объектов коммунальной инфраструктуры</t>
  </si>
  <si>
    <t>Строительство дизельной электростанции в снп. Тухард не осуществлялось по причине неисполнения обязательств одной из сторон Соглашения в части строительства объектов коммунальной инфраструктуры</t>
  </si>
  <si>
    <t>Строительство не осуществлялось по причине неисполнения обязательств одной из сторон Соглашения в части строительства объектов коммунальной инфраструктуры</t>
  </si>
  <si>
    <t>В рамках государственной программы Красноярского края по итогам конкурсного отбора Администрация муниципального района была включена в перечень получателей субсидии в 2020 году, но с учетом складывающейся эпидемиологической ситуации министерство финансов Красноярского края приняло решение о приостановке распределения и финансирования не первоочередных расходов, в связи с чем, строительство объектов размещения отходов не осуществлялось.
В целях осуществления деятельности по обезвреживанию твёрдых коммунальных отходов МУП «Хатанга-Энергия» направило пакет документов в министерство тарифной политики Красноярского края для открытия тарифного дела и установления тарифа по утилизации отходов. От министерства тарифной политики Красноярского края получен отказ по причине отсутствия копии договоров о реализации товаров (работ, услуг), являющихся результатом осуществления регулируемой деятельности, или реестра таких договоров. Работа с целью установления тарифа продолжается.
Кроме того, осуществлялось взаимодействие с органами исполнительной власти Красноярского края, организациями, осуществляющими деятельность на территории муниципального района, по вопросам определения земельных участков для обустройства площадок временного накопления твердых коммунальных отходов (до 11 месяцев), для накопления и дальнейшей транспортировки отходов к местам утилизации или захоронения. Подготовлены соответствующие изменения в действующие градостроительные документы сп. Хатанга и сп. Караул.
Мероприятия по вопросу строительства полигона по захоронению твердых коммунальных отходов в г. Дудинка не реализовывались, ввиду отсутствия источников финансирования соответствующих расходов</t>
  </si>
  <si>
    <t>В 2019 году в рамках взаимодействия с организациями, осуществляющими деятельность на территории муниципального района, было заключено трехстороннее Соглашение между ПАО «ГМК «Норильский никель», АО АИКБ «Енисейский Объединенный банк» и Администрацией муниципального района, направленное на реализацию проекта по строительству и модернизации объектов социальной, инженерной инфраструктуры и жилищного фонда для переселения жителей из аварийных и ветхих домов в снп. Тухард сп. Караул. 
В отчетном периоде строительство не осуществлялось</t>
  </si>
  <si>
    <t>В 2019 году в рамках взаимодействия с организациями, осуществляющими деятельность на территории муниципального района, было заключено трехстороннее Соглашение между ПАО «ГМК «Норильский никель», АО АИКБ «Енисейский Объединенный банк» и Администрацией муниципального района, направленное на реализацию проекта по строительству и модернизации объектов социальной, инженерной инфраструктуры и жилищного фонда для переселения жителей из аварийных и ветхих домов в снп. Тухард сп. Караул. 
В отчетном периоде строительство локальных автономных систем энергоснабжения не осуществлялось</t>
  </si>
  <si>
    <t>В 2019 году в рамках взаимодействия с организациями, осуществляющими деятельность на территории муниципального района, было заключено трехстороннее Соглашение между ПАО «ГМК «Норильский никель», АО АИКБ «Енисейский Объединенный банк» и Администрацией муниципального района, направленное на реализацию проекта по строительству и модернизации объектов социальной, инженерной инфраструктуры и жилищного фонда для переселения жителей из аварийных и ветхих домов в снп. Тухард сп. Караул. 
В отчетном периоде строительство жилья в рамках Соглашения не осуществлялось</t>
  </si>
  <si>
    <r>
      <t>Реализацию инвестиционных проектов по обустройству действующих месторождений на территории муниципального района осуществляли:
- АО «Норильскгазпром» - продолжило реализацию инвестиционного проекта «Строительство комплекса объектов обустройства Пеляткинского газоконденсатного месторождения» (оформляются разрешения на строительство в Департамент по недропользованию по Центрально-Сибирскому округу);
- АО «Норильсктрансгаз»</t>
    </r>
    <r>
      <rPr>
        <vertAlign val="superscript"/>
        <sz val="11"/>
        <color theme="1"/>
        <rFont val="Times New Roman"/>
        <family val="1"/>
        <charset val="204"/>
      </rPr>
      <t>3</t>
    </r>
    <r>
      <rPr>
        <sz val="11"/>
        <color theme="1"/>
        <rFont val="Times New Roman"/>
        <family val="1"/>
        <charset val="204"/>
      </rPr>
      <t xml:space="preserve"> - продолжило реализацию инвестиционных проектов:
«Компенсирующие мероприятия Газ-2 (0 - 153 км). Замена разрушенных опор газопровода» (проводился третий этап работ на Газ-2 по замене опорно-ригельной части в количестве 1 627 шт.);
«Техническое перевооружение установок пенного пожаротушения на объектах АО «Норильскгазпром». Монтаж установок пенного пожаротушения» (велись строительно-монтажные и пуско-наладочные работы);
«Техническое перевооружение подводного дюкера 2К на реке Большая Хета» (проводились подготовительные мероприятия - закупка и доставка материально-технических ресурсов);</t>
    </r>
    <r>
      <rPr>
        <u/>
        <sz val="11"/>
        <color theme="1"/>
        <rFont val="Times New Roman"/>
        <family val="1"/>
        <charset val="204"/>
      </rPr>
      <t xml:space="preserve">
</t>
    </r>
    <r>
      <rPr>
        <sz val="11"/>
        <color theme="1"/>
        <rFont val="Times New Roman"/>
        <family val="1"/>
        <charset val="204"/>
      </rPr>
      <t xml:space="preserve">«Реконструкция интегрированной цифровой сети связи вдоль газопровода Пелятка ГМК - г. Дудинка» (ведутся проектно-изыскательские работы)
</t>
    </r>
  </si>
  <si>
    <r>
      <t>Инвестиционный проект «Освоение месторождений Усть-Енисейского нефтегазодобывающего района», в связи со сделкой ПАО «НК «Роснефть» с АО «Нефтегазхолдинг» по приобретению АО «Таймырнефтегаз», владеющего лицензиями на Пайяхское месторождение (включая участки на территории Таймырского Долгано-Ненецкого муниципального района), вошел в проект «Восток Ойл», реализуемый ПАО «НК «Роснефть»</t>
    </r>
    <r>
      <rPr>
        <vertAlign val="superscript"/>
        <sz val="11"/>
        <color theme="1"/>
        <rFont val="Times New Roman"/>
        <family val="1"/>
        <charset val="204"/>
      </rPr>
      <t>1</t>
    </r>
    <r>
      <rPr>
        <sz val="11"/>
        <color theme="1"/>
        <rFont val="Times New Roman"/>
        <family val="1"/>
        <charset val="204"/>
      </rPr>
      <t>. 
В рамках реализации данного проекта:
- ведутся инженерные изыскания для размещения и проектирования первоочередных объектов обустройства; 
- переданы в Главгосэкспертизу проекты строительства системы внешнего транспорта нефти к морскому терминалу «Порт бухта Север»; 
- проводится исследование трассы для строительства магистральных трубопроводов, для вывода продукции до морского терминала «Порт бухта Север»</t>
    </r>
    <r>
      <rPr>
        <vertAlign val="superscript"/>
        <sz val="11"/>
        <color theme="1"/>
        <rFont val="Times New Roman"/>
        <family val="1"/>
        <charset val="204"/>
      </rPr>
      <t>2</t>
    </r>
    <r>
      <rPr>
        <sz val="11"/>
        <color theme="1"/>
        <rFont val="Times New Roman"/>
        <family val="1"/>
        <charset val="204"/>
      </rPr>
      <t>.
Продолжилась реализация инвестиционного проекта «Освоение Сузунского месторождения» АО «Сузун»</t>
    </r>
  </si>
  <si>
    <r>
      <t>Официальные ответы от компаний недропользователей не поступали, использовались данные из открытых источников (официальный портал Красноярского края</t>
    </r>
    <r>
      <rPr>
        <vertAlign val="superscript"/>
        <sz val="11"/>
        <rFont val="Times New Roman"/>
        <family val="1"/>
        <charset val="204"/>
      </rPr>
      <t>1</t>
    </r>
    <r>
      <rPr>
        <sz val="11"/>
        <rFont val="Times New Roman"/>
        <family val="1"/>
        <charset val="204"/>
      </rPr>
      <t>, официальный сайт ПАО «НК «Роснефть»</t>
    </r>
    <r>
      <rPr>
        <vertAlign val="superscript"/>
        <sz val="11"/>
        <rFont val="Times New Roman"/>
        <family val="1"/>
        <charset val="204"/>
      </rPr>
      <t>2</t>
    </r>
    <r>
      <rPr>
        <sz val="11"/>
        <rFont val="Times New Roman"/>
        <family val="1"/>
        <charset val="204"/>
      </rPr>
      <t>, официальный сайт АО «Норильсктрансгаз»</t>
    </r>
    <r>
      <rPr>
        <vertAlign val="superscript"/>
        <sz val="11"/>
        <rFont val="Times New Roman"/>
        <family val="1"/>
        <charset val="204"/>
      </rPr>
      <t>3</t>
    </r>
    <r>
      <rPr>
        <sz val="11"/>
        <rFont val="Times New Roman"/>
        <family val="1"/>
        <charset val="204"/>
      </rPr>
      <t>)</t>
    </r>
  </si>
  <si>
    <t>В целях повышения квалификации и переподготовки педагогических работников образовательных организаций муниципального района осуществлялось взаимодействие с КГАУ ДПО «Красноярский краевой институт повышения квалификации и профессиональной переподготовки работников образования», в результате которого обучение прошли 490 педагогических работников, в том числе:
- 319 педагогов дошкольных образовательных организаций;
- 120 педагогов общеобразовательных организаций;
- 43 педагога организаций дополнительного образования;
- 8 человек ТМКУ «Информационный методический центр».
В целях развития профессионального мастерства педагогических работников образовательных организаций, выявления лучших профессиональных кадров среди работников образования, проводились:
- мастер-классы в рамках городских методических объединений;
- городской годичный семинар-практикум «Школа молодого педагога ОО»;
- муниципальная методическая конференция «Педагог Таймыра – перезагрузка»;       
- конкурс профессионального мастерства «Лучший работник общего образования»;
- муниципальный этап IV Красноярского педагогического марафона по формированию функциональной грамотности</t>
  </si>
  <si>
    <r>
      <rPr>
        <sz val="11"/>
        <color theme="1"/>
        <rFont val="Times New Roman"/>
        <family val="1"/>
        <charset val="204"/>
      </rPr>
      <t>Для работы клубных формирований МБУК «Городской Центр народного творчества» в рамках государственной программы Красноярского края с целью развития художественных народных ремесел и декоративно-прикладного искусства на территории Красноярского края приобретено специальное оборудование, сырьё и расходные материалы для изготовления изделий художественных народных ремесел и декоративно-прикладного искусства.
Специалисты учреждений сферы культуры приняли участие в районном обучающем семинаре по теме «Национальный костюм, как основа сценического образа» (14 человек).
Кроме того, мастера декоративно-прикладного творчества приняли участие в районном фестивале «Таймырская мастерская», в рамках которого были организованы выставка авторских работ, мастер-классы, круглый стол с участием ведущих мастеров декоративно-прикладного творчества поселений муниципального района</t>
    </r>
    <r>
      <rPr>
        <sz val="11"/>
        <rFont val="Times New Roman"/>
        <family val="1"/>
        <charset val="204"/>
      </rPr>
      <t xml:space="preserve">
</t>
    </r>
  </si>
  <si>
    <t>В рамках государственной программы Красноярского края, в результате участия в конкурсном отборе,  организовано оказание услуг сотовой связи в снп. Усть-Авам гп. Дудинка</t>
  </si>
  <si>
    <t>В отчетном периоде завершены, начатые в 2019 году, предпроектные изыскания трассы ВОЛС «Дудинка – Усть-Порт – Караул – Байкаловск – Воронцово – Диксон». Разработка рабочего проекта, а также определение источников инвестиций запланированы на 2021 год</t>
  </si>
  <si>
    <t xml:space="preserve">Осуществлялось взаимодействие с органами исполнительной власти Красноярского края по вопросу участия в государственной программе Красноярского края для получения поддержки на развитие деятельности в сфере туризма. По итогам конкурсного отбора заявка на организацию туристско-рекреационных зон на территории Красноярского края (туристско-рекреационная зона «Таймыр-Моу») не была поддержана
</t>
  </si>
  <si>
    <t>Мероприятие не реализовывалось (запланированное формирование нормативной правовой базы, регламентирующей создание и функционирование территорий традиционного природопользования местного значения КМНС и создание территорий традиционного природопользования местного значения КМНС, не осуществлялось)</t>
  </si>
  <si>
    <t>В рамках осуществления взаимодействия с органами исполнительной власти Красноярского края в адрес Правительства Красноярского края направлялись предложения, в составе вопросов, предлагаемых для рассмотрения с представителями Совета Федерации Федерального Собрания Российской Федерации, об организации системы мониторинга за компонентами природной среды (водными объектами, атмосферным воздухом, почвенным покровом) и т.д.</t>
  </si>
  <si>
    <t xml:space="preserve">В рамках осуществления взаимодействия с органами исполнительной власти Красноярского края в адрес  Правительства Красноярского края направлялись предложения, в составе вопросов, предлагаемых для рассмотрения с представителями ПАО «ГМК «Норильский никель», а также в рамках формирования предложений для включения в проект государственной программы Российской Федерации по развитию Арктической зоны Российской Федерации, о рассмотрении необходимости строительства рыборазводного завода.
В адрес заместителя Министра сельского хозяйства Российской Федерации - руководителя Федерального агентства по рыболовству направлялось обращение по вопросу необходимости определения водоемов, на которых целесообразно строительство рыборазводного завода.
В адрес министерства экологии и рационального природопользования Красноярского края направлялось письмо с просьбой оказания содействия по вопросам разработки рыбоводно-биологического обоснования для строительства рыборазводного завода и разработки технического задания на проектирование строительства.
Красноярским филиалом ФГБНУ «Всероссийский научно-исследовательский институт рыбного хозяйства и океанографии» проводился мониторинг современного состояния запасов рыбных ресурсов в Енисейском рыбохозяйственном бассейне с целью обоснования их искусственного воспроизводства
</t>
  </si>
  <si>
    <t>Мероприятие не реализовывалось, по причине нереализации мероприятия 4.2</t>
  </si>
  <si>
    <t>В отчетном периоде открытие дополнительных групп в дошкольных образовательных организациях муниципального района не осуществлялось</t>
  </si>
  <si>
    <t>С целью возрождения и сохранения родных языков и культуры коренных малочисленных народов Севера в 10 сельских населенных пунктах муниципального района продолжилась реализация проекта «Языковое гнездо», в рамках которого организованы занятия традиционными видами хозяйственной деятельности (изготовление макетов домашней утвари, традиционных игрушек) со звучанием родной речи:
- снп. Потапово, снп. Усть-Авам, снп. Волочанка (гп. Дудинка); 
- снп. Новорыбная, снп. Кресты, снп. Катырык, снп. Хета (сп. Хатанга);
- снп. Усть-Порт, с. Караул, снп. Носок (сп. Караул).
В рамках проекта с участием детей и их родителей проведены: 
- школьные олимпиады по родным языкам; 
- конкурсы;
- фестиваль «Возрождение родного языка через всех и каждого»</t>
  </si>
  <si>
    <t xml:space="preserve">С целью создания условий для развития непрерывного инженерно-технологического образования в образовательных организациях муниципального района реализовывалось три проекта:
- «Развитие технического творчества и интеллектуальных способностей у воспитанников дошкольных учреждений посредством LEGO - конструирования, робототехники и игры в шахматы» (дошкольное образование);
-  «Поколение инженеров» (общее образование);
-  «Инженерно-техническое творчество» (дополнительное образование).
В рамках проектов продолжалось формирование необходимой материально-технической базы учреждений дополнительного образования (приобретены наборы конструкторов LEGO, комплекты для роботов, учебные пособия по робототехнике).
Количество детей, вовлеченных в общеобразовательные курсы в рамках проектов, составило 3 272 человека
</t>
  </si>
  <si>
    <t xml:space="preserve">Организовано участие учащихся муниципального района в:
- школьном этапе всероссийской олимпиады школьников по 19 предметам (2 845 учащихся);
- региональном проекте «Школьная спортивная лига» (1 009 учащихся).
За высокие достижения в интеллектуальной, спортивной, творческой и общественной деятельности 10 одаренным детям выплачено денежное вознаграждение
</t>
  </si>
  <si>
    <t>В рамках взаимодействия с органами исполнительной власти Красноярского края в адрес Правительства Красноярского края и Агентства по развитию северных территорий и поддержке коренных малочисленных народов Красноярского края направлялись предложения в проект федеральной целевой программы поддержки экономической деятельности КМНС, в том числе по созданию многофункционального культурного комплекса, соединяющего клуб, библиотеку, детскую школу искусств.
Осуществлялось взаимодействие с органами местного самоуправления сельских поселений муниципального района по вопросу развития сферы культуры поселений муниципального района, по итогам которого было принято решение о создании многофункционального культурного комплекса на базе Дома Культуры в снп. Носок. В 2021 году работа по данному направлению деятельности будет продолжена. Создание многофункционального культурного комплекса в снп. Тухард отложено на более поздний период (2025-2029 гг.)</t>
  </si>
  <si>
    <t xml:space="preserve">Реализация мероприятия в части формирования плана модернизации учреждений культуры и участия учреждений сферы культуры в государственной программе Красноярского края не осуществлялась.
Укреплена материально-техническая база:
- 7 библиотек сп. Караул (приобретены ноутбуки); 
- мастерских сельского дома культуры снп. Волочанка и дома культуры с. Хатанга (приобретены мини-дрели)
</t>
  </si>
  <si>
    <t>С целью популяризации туризма на территории муниципального района:
- велась работа по наполнению информацией официального веб-сайта МКУ «Таймырский информационный центр» (visittaimyr.ru);
- сформированы два брендовых мероприятия: «Этно-город» и Арктический фестиваль «Притяжение Таймыра»;
- начаты работы по благоустройству площади в рамках проекта «Притяжение Таймыра», финансовая поддержка на который была получена в 2019 году МКУ «Таймырский информационный центр» по итогам конкурса социальных проектов благотворительной программы «Мир новых возможностей» ПАО «ГМК «Норильский Никель»;
- разработана концепция по представлению местных турпродуктов на туристической выставке MITT (март 2020 года, г. Москва);
- велась работа по разработке и внесению изменений в туристические маршруты с программой погружения в культуру и обычаи этносов Таймыра, проведением мастер-классов на берегу и теплоходе «Максим Горький», на борту которого в 2020 году прибыли первые туристические группы.</t>
  </si>
  <si>
    <t xml:space="preserve">По итогам конкурсного отбора в рамках государственной программы Красноярского края заявка МКУ «Таймырский информационный центр», направленная на развитие внутреннего и въездного туризма, не была поддержана
</t>
  </si>
  <si>
    <t>В соответствии с планами по инвентаризации в трех спортивных учреждениях муниципального района была проведена инвентаризация спортивного оборудования и инвентаря, находящегося на балансе.
Кроме того, укреплена материально-техническая база:
- МАУ «Центр развития зимних видов спорта» - приобретены сноуборды, ботинки для сноуборда, коньки и костюмы для фигуристов, судейские столы с символикой ГТО, щетки-накладки для керлинга, силовые тренажеры, скамьи для раздевалок с вешалкой, а также за счет средств благотворительного фонда «Территория добра» спортивная экипировка для секции «Хоккей с шайбой»;
- ТМКОУ ДО «ДЮСШ по национальным видам спорта им. А.Г. Кизима» - приобретены тренажеры для зала пауэрлифтинга и профессиональный борцовский ковер;
- МАУ «Дудинский спортивный комплекс» - приобретен спортивный инвентарь для проведения эстафет «Большие гонки», а также за счет собственных средств учреждения, полученных от оказания платных услуг, спортивная экипировка для спортивной секции «Плавание»</t>
  </si>
  <si>
    <t>В рамках взаимодействия центров занятости поселений муниципального района, органов местного самоуправления муниципального района, органов местного самоуправления поселений муниципального района по вопросам реализации мероприятий, направленных на содействие (обеспечение) занятости населения муниципального района, осуществлялся мониторинг ситуации на рынке труда муниципального района.
В соответствии с федеральными проектами «Старшее поколение», «Содействие занятости женщин – создание условий дошкольного образования для детей в возрасте до трех лет» национального проекта «Демография» гражданам предпенсионного возраста и женщинам, находящимся в декретном отпуске, предоставлялись услуги по профессиональному обучению и получению дополнительного профессионального образования.
Также продолжалась реализация проекта по содействию занятости населения «Поселок - наш дом» (гп. Дудинка, сп. Хатанга).
С целью решения вопросов по улучшению ситуации на рынке труда проведены: Совет кадровиков, мини-ярмарки вакансий, гарантированные и комиссионные собеседования, заседания и круглые столы с участием работодателей</t>
  </si>
  <si>
    <t xml:space="preserve">В рамках реализации Постановления Администрации муниципального района по поэтапному переходу к финансированию работ по содержанию автомобильных дорог муниципального района в соответствии с утвержденными нормативами, финансирование - не менее 60% и более от нормативов финансовых затрат, запланированное на 2020 год, выполнялось на одном объекте – автомобильном зимнике «Дудинка – Носок» на участке 0,00 – 0,90 км от нулевого пикета до посадочной площадки «Дудинка» протяженностью 0,9 км (при плане 177,73 км)
</t>
  </si>
  <si>
    <t>В рамках взаимодействия с органами исполнительной власти Красноярского края в адрес Правительства Красноярского края и Агентства по развитию северных территорий и поддержке коренных малочисленных народов Красноярского края направлялись предложения в проект федеральной целевой программы поддержки экономической деятельности КМНС, в том числе в части необходимости строительства автомобильного зимника с продленным сроком эксплуатации «Дудинка – Караул – Воронцово»</t>
  </si>
  <si>
    <t>Снижение показателя по причине неисполнения обязательств одной из сторон Соглашения в части строительства и ввода в эксплуатацию жилых домов</t>
  </si>
  <si>
    <t>Не выделялись средства из краевого бюджета на проведение работ в МКД для восстановления несущих конструкций нулевого цикла</t>
  </si>
  <si>
    <t>В адрес Правительства Красноярского края Агентства по развитию северных территорий и поддержке коренных малочисленных народов Красноярского края направлялись предложения в проект федеральной целевой программы поддержки экономической деятельности КМНС, в том числе в части необходимости реализации мероприятий по ликвидации ранее накопленного экологического ущерба в Арктике и рекультивации земельных участков.
Мероприятие включено в Постановление Совета Федерации Федерального Собрания Российской Федерации от 03.11.2020 № 476-СФ «О социально-экономическом развитии города Норильска Красноярского края».
В рамках взаимодействия с организациями, осуществляющими деятельность на территории муниципального района, по вопросу рекультивации земельных участков в рамках заключённых договоров:
-  принято после проведения рекультивации арендаторами недропользователями  12 земельных участков, в том числе: 5 земельных участков сп. Караул, 7 земельных участков сп. Хатанга;
-  согласовано 19 проектов рекультивации нарушенных земель, в том числе: 18 - сп. Караул; 1 - сп. Хатанга</t>
  </si>
  <si>
    <t xml:space="preserve">Подпрограмма «Устойчивое развитие сельских территорий»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 , подпрограмма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 Красноярского края», внебюджетные источники (собственные средства граждан) </t>
  </si>
  <si>
    <t>Районный бюджет, муниципальная программа «Развитие культуры и туризма в Таймырском Долгано-Ненецком муниципальном районе», внебюджетные источники</t>
  </si>
  <si>
    <t>Муниципальная программа «Развитие транспортно-дорожного комплекса и информационного общества Таймырского Долгано-Ненецкого муниципального района», краевой бюджет</t>
  </si>
  <si>
    <t>В рамках осуществления взаимодействия с органами исполнительной власти Красноярского края в адрес Правительства Красноярского края и Агентства по развитию северных территорий и поддержке коренных малочисленных народов Красноярского края направлялись предложения в проект федеральной целевой программы поддержки экономической деятельности КМНС, в том числе в части необходимости проведения геоботанического обследования территорий домашнего оленеводства с последующей разработкой научно-обоснованных мероприятий по рациональному использованию пастбищной территории, сохранению естественного природного комплекса, определению потенциала кормовых ресурсов северного оленеводства, а также о необходимости разработки землеустроительных проектов по обустройству оленьих пастбищ</t>
  </si>
  <si>
    <t>В рамках осуществления взаимодействия с органами исполнительной власти Красноярского края в адрес Правительства Красноярского края и Агентства по развитию северных территорий и поддержке коренных малочисленных народов Красноярского края направлялись предложения в проект федеральной целевой программы поддержки экономической деятельности КМНС, в том числе об организации в местах, приближенных к местам осуществления традиционных видов деятельности КМНС, производства по переработке сельскохозяйственной и промысловой продукции</t>
  </si>
  <si>
    <t>В отчетном году заявочная компания для участия в государственной программе Красноярского края не проводилась</t>
  </si>
  <si>
    <t>Специалисты сферы молодежной политики сельских населенных пунктов муниципального района прошли обучение в АНО ДПО «Институт образования взрослых», ФГАОУ ВО «Сибирский федеральный университет» (сп. Караул, гп. Дудинка)</t>
  </si>
  <si>
    <t>Задача: Повышение эффективности системы социальной поддержки и социального обслуживания граждан</t>
  </si>
  <si>
    <t>Для субъектов МСП:
проведены следующие мероприятия:
- конференция по теме: «О мерах государственной поддержки субъектов МСП в рамках туристско-рекреационного кластера Красноярского края» (13 человек);
- семинар по вопросам поддержки малого и среднего бизнеса, туристической отрасли и народных промыслов на территории муниципального района (8 участников).
организовано обучение:
- основам предпринимательской деятельности (23 человека);
- по темам: «Современные методы продвижения в сфере туризма», «Юридические аспекты организации туристического бизнеса» (5 человек).
В связи с эпидемиологической ситуацией:
- взаимодействие с субъектами МСП в части обеспечения их участия в мероприятиях государственной программы Красноярского края, направленных на пропаганду предпринимательства, не осуществлялось;
- субъекты МСП в конкурсах, слетах, фестивалях участие не принимали</t>
  </si>
  <si>
    <t>Увеличение значения показателя обусловлено проведением конференции в дистанционном формате</t>
  </si>
  <si>
    <t>Осуществлялось взаимодействие с органами исполнительной власти Красноярского края по вопросу совершенствования и индексации мер государственной поддержки КМНС и дополнительных мер государственной поддержки, направленных на экономическое развитие традиционных видов хозяйственной деятельности (оленеводство, рыболовство).
Направлены предложения по внесению изменений:
- в Закон Красноярского края от 18.12.2008 № 7-2660 «О социальной поддержке граждан, проживающих в Таймырском Долгано-Ненецком муниципальном районе»:
в статью 44 в части безвозмездного предоставления на одну семью один раз в пять лет идентификационного электронного модуля абонента с тарифом эфирного времени не более 250 минут, а также разграничения понятий «средство связи» и «средство навигации». В результате в статью внесены изменения;
в статью 48 в части оплаты проезда к месту санаторно-курортного лечения и обратно оленеводам и членам их семей (в Правительство Красноярского края);
в статью 53.1 в части увеличения размера социальной выплаты за изъятие особей волка в случае необходимости защиты их семей, имущества (в том числе оленьего стада) (в Агентство по развитию северных территорий и поддержке коренных малочисленных народов Красноярского края);
- в Постановление Правительства Красноярского края от 08.02.2011 № 76-п  «Об утверждении порядков и нормативов предоставления мер социальной поддержки гражданам из числа коренных малочисленных народов Севера, проживающим на территории Таймырского Долгано-Ненецкого муниципального района» в части предоставления лекарственных и медицинских препаратов (в Агентство по развитию северных территорий и поддержке коренных малочисленных народов Красноярского края).
Внесены изменения в Постановление Правительства Красноярского края от 30.07.2020 № 531-п в части совершенствования механизма предоставления и возврата финансовой поддержки на возмещение части затрат на оплату потребления электроэнергии, связанного с производством сельскохозяйственной продукции, на возмещение части затрат, связанных с реализацией мяса домашнего северного оленя, мяса дикого северного оленя и (или) водных биологических ресурсов и продукции их переработки</t>
  </si>
  <si>
    <t xml:space="preserve">Внедрение новых современных форм организации и проведения спортивно-массовых мероприятий, по причине введения ограничительных мер в условиях распространения новой коронавирусной инфекции, не осуществлялось.
Сформированным сводным календарным планом физкультурных и спортивных мероприятий было запланировано проведение 238 официальных спортивных соревнований для всех категорий населения, по названной причине проведено только 157 спортивных соревнований для всех категорий населения
</t>
  </si>
  <si>
    <t xml:space="preserve">В рамках стимулирования гражданской активности молодежи муниципального района организовано участие:
- 57 человек в конкурсе проектов «Таймырский Долгано-Ненецкий муниципальный район» в рамках краевого инфраструктурного проекта «Территория Красноярский край»;
- 18 человек в профориентационной смене «Город мастеров» и образовательно-оздоровительной программе «Академия творчества» (ФГБОУ ВДЦ «Смена», ФГБОУ ВДЦ «Орленок»);
- 20 юнармейцев в военно-спортивной игре «Арктика 2020» (10 - снп. Воронцово, 10 - г. Дудинка);
- 10 активистов ВВПОД «Юнармия» в муниципальной туристско-краеведческой экспедиции в гп. Диксон.
Кроме того, 6 активистов приняли участие в Форуме молодежи коренных малочисленных народов Севера, Сибири и Дальнего Востока Российской Федерации «Российский Север» в г. Москва
</t>
  </si>
  <si>
    <t>В связи с реорганизацией с 01.01.2020 года муниципальных органов и учреждений социальной защиты населения (полномочия в сфере социальной поддержки и социального обслуживания осуществляются территориальным отделением краевого государственного казенного учреждения «Управление социальной защиты населения» по Таймырскому Долгано-Ненецкому муниципальному району и краевым государственным бюджетным учреждением социального обслуживания «Комплексный центр социального обслуживания населения «Таймырский»), а также с проведением работ по автоматизации процесса учета основных показателей деятельности учреждений, ответственный исполнитель представил информацию не в полном объеме, в связи с чем данные не приводятся</t>
  </si>
  <si>
    <t>Инвестиционный проект «Разработка месторождений коксующихся и каменных углей Западно-Таймырского угленосного района» ООО «Северная звезда» включает строительство следующих объектов: 
- угольного разреза открытого способа добычи;
- обогатительной фабрики глубокой переработки; 
- морского угольного терминала; 
- производственной дороги; 
- конвейерного транспорта закрытого типа; 
- жилого городка для строителей и работников и прочих вспомогательных объектов комплекса жизнеобеспечения.
В рамках проекта были приняты все необходимые нормативные решения краевого уровня и выполнены следующие мероприятия:
- морской угольный терминал «Енисей» включен в схему территориального планирования Российской Федерации в области федерального транспорта;
- объекты, предусмотренные проектом, включены в материалы по обоснованию схемы территориального планирования Красноярского края;
- проекты по строительству морского угольного терминала, обогатительной фабрики и угольного разреза прошли государственную экологическую экспертизу, также проектная документация по данным объектам получила положительное заключение Главгосэкспертизы России;
- продолжалась работа по оформлению дополнительных земельных участков, необходимых для реализации проекта, а также по внесению изменений в правила землепользования и застройки гп. Диксон в целях возможности получения градостроительного плана земельного участка по земельным участкам.
Кроме того, в 2020 году комиссией Минвостокразвития России ООО «Северная звезда» был присвоен статус резидента Арктической зоны Российской Федерации.</t>
  </si>
  <si>
    <t>Примечание: мероприятия и нумерация отражены в соответствии с Планом мероприятий по реализации стратегии социально-экономического развития Таймырского Долгано-Ненецкого муниципального района до 2030 года, утвержденным Постановлением Администрации муниципального района от 28.052019 № 547, без отражения подмероприятий, срок реализации по которым завершен либо не наступил</t>
  </si>
  <si>
    <t>Введено в эксплуатацию 22 объекта жилого назначения общей площадью - 1 903 кв.м.:
в том числе:
в рамках государственной программы «Развитие сельского хозяйства и регулирование рынков сельскохозяйственной продукции, сырья и продовольствия» построено 15 объектов площадью 1 440 кв.м.:
- 14 одноквартирных жилых домов в снп. Носок – 1 350 кв.м.;
- 1 одноквартирный жилой дом в снп. Тухард – 90 кв.м.;
в рамках государственной программы «Сохранение и развитие традиционного образа жизни и хозяйственной деятельности коренных малочисленных народов Красноярского края» построено 6 объектов площадью 383 кв.м.:
- 2 одноквартирных жилых дома в снп. Волочанка –  119,8 кв.м.;
- 4 одноквартирных жилых дома в снп. Усть-Авам – 263,2 кв.м.;
за счет внебюджетных источников (собственные средства граждан) в снп. Потапово построен 1   одноквартирный дом площадью 80 кв.м.</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</si>
</sst>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14" x14ac:knownFonts="1">
    <font>
      <sz val="11"/>
      <color theme="1"/>
      <name val="Calibri"/>
      <family val="2"/>
      <charset val="204"/>
      <scheme val="minor"/>
    </font>
    <font>
      <sz val="11"/>
      <name val="Times New Roman"/>
      <family val="1"/>
      <charset val="204"/>
    </font>
    <font>
      <b/>
      <sz val="11"/>
      <name val="Times New Roman"/>
      <family val="1"/>
      <charset val="204"/>
    </font>
    <font>
      <sz val="11"/>
      <color theme="1"/>
      <name val="Times New Roman"/>
      <family val="1"/>
      <charset val="204"/>
    </font>
    <font>
      <sz val="11"/>
      <color rgb="FF000000"/>
      <name val="Times New Roman"/>
      <family val="1"/>
      <charset val="204"/>
    </font>
    <font>
      <sz val="11"/>
      <color rgb="FFFF0000"/>
      <name val="Times New Roman"/>
      <family val="1"/>
      <charset val="204"/>
    </font>
    <font>
      <b/>
      <sz val="11"/>
      <color rgb="FF000000"/>
      <name val="Times New Roman"/>
      <family val="1"/>
      <charset val="204"/>
    </font>
    <font>
      <b/>
      <sz val="11"/>
      <color theme="1"/>
      <name val="Times New Roman"/>
      <family val="1"/>
      <charset val="204"/>
    </font>
    <font>
      <u/>
      <sz val="11"/>
      <name val="Times New Roman"/>
      <family val="1"/>
      <charset val="204"/>
    </font>
    <font>
      <sz val="11"/>
      <color indexed="8"/>
      <name val="Times New Roman"/>
      <family val="1"/>
      <charset val="204"/>
    </font>
    <font>
      <u/>
      <sz val="11"/>
      <color theme="1"/>
      <name val="Times New Roman"/>
      <family val="1"/>
      <charset val="204"/>
    </font>
    <font>
      <i/>
      <sz val="11"/>
      <name val="Times New Roman"/>
      <family val="1"/>
      <charset val="204"/>
    </font>
    <font>
      <vertAlign val="superscript"/>
      <sz val="11"/>
      <color theme="1"/>
      <name val="Times New Roman"/>
      <family val="1"/>
      <charset val="204"/>
    </font>
    <font>
      <vertAlign val="superscript"/>
      <sz val="11"/>
      <name val="Times New Roman"/>
      <family val="1"/>
      <charset val="204"/>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A3"/>
        <bgColor indexed="64"/>
      </patternFill>
    </fill>
    <fill>
      <patternFill patternType="solid">
        <fgColor rgb="FFE5F7E5"/>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s>
  <cellStyleXfs count="1">
    <xf numFmtId="0" fontId="0" fillId="0" borderId="0"/>
  </cellStyleXfs>
  <cellXfs count="246">
    <xf numFmtId="0" fontId="0" fillId="0" borderId="0" xfId="0"/>
    <xf numFmtId="0" fontId="1" fillId="0" borderId="0" xfId="0" applyFont="1"/>
    <xf numFmtId="0" fontId="1" fillId="3" borderId="0" xfId="0" applyFont="1" applyFill="1"/>
    <xf numFmtId="0" fontId="1" fillId="2" borderId="0" xfId="0" applyFont="1" applyFill="1"/>
    <xf numFmtId="49" fontId="1" fillId="0" borderId="0" xfId="0" applyNumberFormat="1" applyFont="1"/>
    <xf numFmtId="164" fontId="1" fillId="3" borderId="1" xfId="0" applyNumberFormat="1" applyFont="1" applyFill="1" applyBorder="1" applyAlignment="1">
      <alignment horizontal="left" vertical="top" wrapText="1"/>
    </xf>
    <xf numFmtId="2" fontId="1" fillId="0" borderId="1" xfId="0" applyNumberFormat="1" applyFont="1" applyFill="1" applyBorder="1" applyAlignment="1">
      <alignment horizontal="left" vertical="top" wrapText="1"/>
    </xf>
    <xf numFmtId="1" fontId="1" fillId="0" borderId="1" xfId="0" applyNumberFormat="1" applyFont="1" applyFill="1" applyBorder="1" applyAlignment="1">
      <alignment horizontal="left" vertical="top" wrapText="1"/>
    </xf>
    <xf numFmtId="164" fontId="1" fillId="0" borderId="1" xfId="0" applyNumberFormat="1" applyFont="1" applyFill="1" applyBorder="1" applyAlignment="1">
      <alignment horizontal="left" vertical="top" wrapText="1"/>
    </xf>
    <xf numFmtId="2" fontId="1" fillId="0" borderId="1" xfId="0" applyNumberFormat="1" applyFont="1" applyBorder="1" applyAlignment="1">
      <alignment horizontal="left" vertical="top" wrapText="1"/>
    </xf>
    <xf numFmtId="2" fontId="1" fillId="3" borderId="1" xfId="0" applyNumberFormat="1" applyFont="1" applyFill="1" applyBorder="1" applyAlignment="1">
      <alignment horizontal="left" vertical="top" wrapText="1"/>
    </xf>
    <xf numFmtId="49" fontId="1" fillId="0" borderId="1" xfId="0" applyNumberFormat="1" applyFont="1" applyFill="1" applyBorder="1" applyAlignment="1">
      <alignment horizontal="left" vertical="top" wrapText="1"/>
    </xf>
    <xf numFmtId="1" fontId="1" fillId="3" borderId="1" xfId="0" applyNumberFormat="1" applyFont="1" applyFill="1" applyBorder="1" applyAlignment="1">
      <alignment horizontal="left" vertical="top" wrapText="1"/>
    </xf>
    <xf numFmtId="1" fontId="1" fillId="0" borderId="1" xfId="0" applyNumberFormat="1" applyFont="1" applyBorder="1" applyAlignment="1">
      <alignment horizontal="left" vertical="top" wrapText="1"/>
    </xf>
    <xf numFmtId="0" fontId="1" fillId="4" borderId="0" xfId="0" applyFont="1" applyFill="1"/>
    <xf numFmtId="0" fontId="1" fillId="6" borderId="0" xfId="0" applyFont="1" applyFill="1"/>
    <xf numFmtId="0" fontId="1" fillId="5" borderId="0" xfId="0" applyFont="1" applyFill="1"/>
    <xf numFmtId="0" fontId="2" fillId="6" borderId="0" xfId="0" applyFont="1" applyFill="1"/>
    <xf numFmtId="49" fontId="1" fillId="0" borderId="1" xfId="0" applyNumberFormat="1" applyFont="1" applyFill="1" applyBorder="1" applyAlignment="1">
      <alignment vertical="top" wrapText="1"/>
    </xf>
    <xf numFmtId="0" fontId="1" fillId="6" borderId="7" xfId="0" applyFont="1" applyFill="1" applyBorder="1"/>
    <xf numFmtId="2" fontId="1" fillId="0" borderId="4" xfId="0" applyNumberFormat="1" applyFont="1" applyBorder="1" applyAlignment="1">
      <alignment horizontal="left" vertical="top" wrapText="1"/>
    </xf>
    <xf numFmtId="0" fontId="2" fillId="6" borderId="7" xfId="0" applyFont="1" applyFill="1" applyBorder="1"/>
    <xf numFmtId="0" fontId="1" fillId="0" borderId="0" xfId="0" applyFont="1" applyAlignment="1">
      <alignment wrapText="1"/>
    </xf>
    <xf numFmtId="0" fontId="1" fillId="0" borderId="1" xfId="0" applyFont="1" applyBorder="1" applyAlignment="1">
      <alignment horizontal="left" vertical="top" wrapText="1"/>
    </xf>
    <xf numFmtId="0" fontId="1" fillId="0" borderId="1" xfId="0" applyFont="1" applyFill="1" applyBorder="1" applyAlignment="1">
      <alignment horizontal="left" vertical="top" wrapText="1"/>
    </xf>
    <xf numFmtId="165" fontId="1" fillId="3" borderId="1" xfId="0" applyNumberFormat="1" applyFont="1" applyFill="1" applyBorder="1" applyAlignment="1">
      <alignment horizontal="left" vertical="top" wrapText="1"/>
    </xf>
    <xf numFmtId="2" fontId="1" fillId="3" borderId="1" xfId="0" applyNumberFormat="1" applyFont="1" applyFill="1" applyBorder="1" applyAlignment="1">
      <alignment horizontal="justify" vertical="top" wrapText="1"/>
    </xf>
    <xf numFmtId="0" fontId="1" fillId="0" borderId="0" xfId="0" applyFont="1" applyAlignment="1">
      <alignment horizontal="right"/>
    </xf>
    <xf numFmtId="0" fontId="1" fillId="3" borderId="1" xfId="0" applyFont="1" applyFill="1" applyBorder="1" applyAlignment="1">
      <alignment horizontal="right" vertical="top" wrapText="1"/>
    </xf>
    <xf numFmtId="164" fontId="1" fillId="3" borderId="1" xfId="0" applyNumberFormat="1" applyFont="1" applyFill="1" applyBorder="1" applyAlignment="1">
      <alignment horizontal="right" vertical="top" wrapText="1"/>
    </xf>
    <xf numFmtId="0" fontId="1" fillId="0" borderId="1" xfId="0" applyFont="1" applyBorder="1" applyAlignment="1">
      <alignment horizontal="right" vertical="top" wrapText="1"/>
    </xf>
    <xf numFmtId="2" fontId="1" fillId="3" borderId="1" xfId="0" applyNumberFormat="1" applyFont="1" applyFill="1" applyBorder="1" applyAlignment="1">
      <alignment horizontal="right" vertical="top" wrapText="1"/>
    </xf>
    <xf numFmtId="1" fontId="1" fillId="3" borderId="1" xfId="0" applyNumberFormat="1" applyFont="1" applyFill="1" applyBorder="1" applyAlignment="1">
      <alignment horizontal="right" vertical="top" wrapText="1"/>
    </xf>
    <xf numFmtId="0" fontId="1" fillId="0" borderId="1" xfId="0" applyFont="1" applyFill="1" applyBorder="1" applyAlignment="1">
      <alignment horizontal="right" vertical="top" wrapText="1"/>
    </xf>
    <xf numFmtId="164" fontId="1" fillId="0" borderId="1" xfId="0" applyNumberFormat="1" applyFont="1" applyFill="1" applyBorder="1" applyAlignment="1">
      <alignment horizontal="right" vertical="top" wrapText="1"/>
    </xf>
    <xf numFmtId="2" fontId="1" fillId="0" borderId="1" xfId="0" applyNumberFormat="1" applyFont="1" applyFill="1" applyBorder="1" applyAlignment="1">
      <alignment horizontal="right" vertical="top" wrapText="1"/>
    </xf>
    <xf numFmtId="0" fontId="1" fillId="6" borderId="0" xfId="0" applyFont="1" applyFill="1" applyAlignment="1">
      <alignment horizontal="right"/>
    </xf>
    <xf numFmtId="2" fontId="1" fillId="0" borderId="1" xfId="0" applyNumberFormat="1" applyFont="1" applyBorder="1" applyAlignment="1">
      <alignment horizontal="right" vertical="top" wrapText="1"/>
    </xf>
    <xf numFmtId="0" fontId="1" fillId="6" borderId="6" xfId="0" applyFont="1" applyFill="1" applyBorder="1" applyAlignment="1">
      <alignment horizontal="right"/>
    </xf>
    <xf numFmtId="2" fontId="1" fillId="0" borderId="4" xfId="0" applyNumberFormat="1" applyFont="1" applyBorder="1" applyAlignment="1">
      <alignment horizontal="right" vertical="top" wrapText="1"/>
    </xf>
    <xf numFmtId="0" fontId="2" fillId="6" borderId="0" xfId="0" applyFont="1" applyFill="1" applyAlignment="1">
      <alignment horizontal="right"/>
    </xf>
    <xf numFmtId="0" fontId="1" fillId="0" borderId="1" xfId="0" applyFont="1" applyFill="1" applyBorder="1" applyAlignment="1">
      <alignment horizontal="center" vertical="top" wrapText="1"/>
    </xf>
    <xf numFmtId="0" fontId="1" fillId="0" borderId="0" xfId="0" applyFont="1" applyBorder="1"/>
    <xf numFmtId="0" fontId="2" fillId="6" borderId="0" xfId="0" applyFont="1" applyFill="1" applyBorder="1" applyAlignment="1">
      <alignment vertical="top" wrapText="1"/>
    </xf>
    <xf numFmtId="0" fontId="1" fillId="3" borderId="0" xfId="0" applyFont="1" applyFill="1" applyBorder="1" applyAlignment="1">
      <alignment horizontal="left" vertical="top" wrapText="1"/>
    </xf>
    <xf numFmtId="0" fontId="1" fillId="4" borderId="0" xfId="0" applyFont="1" applyFill="1" applyBorder="1"/>
    <xf numFmtId="0" fontId="1" fillId="5" borderId="0" xfId="0" applyFont="1" applyFill="1" applyBorder="1"/>
    <xf numFmtId="0" fontId="1" fillId="2" borderId="0" xfId="0" applyFont="1" applyFill="1" applyBorder="1"/>
    <xf numFmtId="0" fontId="1" fillId="3" borderId="1" xfId="0" applyFont="1" applyFill="1" applyBorder="1" applyAlignment="1">
      <alignment horizontal="left" vertical="top" wrapText="1"/>
    </xf>
    <xf numFmtId="0" fontId="1" fillId="2" borderId="0" xfId="0" applyFont="1" applyFill="1" applyAlignment="1">
      <alignment horizontal="right"/>
    </xf>
    <xf numFmtId="0" fontId="1" fillId="0" borderId="0" xfId="0" applyFont="1" applyFill="1"/>
    <xf numFmtId="0" fontId="1" fillId="0" borderId="0" xfId="0" applyFont="1" applyFill="1" applyAlignment="1">
      <alignment horizontal="right"/>
    </xf>
    <xf numFmtId="165" fontId="1" fillId="0" borderId="1" xfId="0" applyNumberFormat="1" applyFont="1" applyFill="1" applyBorder="1" applyAlignment="1">
      <alignment horizontal="right" vertical="top" wrapText="1"/>
    </xf>
    <xf numFmtId="1" fontId="1" fillId="0" borderId="1" xfId="0" applyNumberFormat="1" applyFont="1" applyFill="1" applyBorder="1" applyAlignment="1">
      <alignment horizontal="right" vertical="top" wrapText="1"/>
    </xf>
    <xf numFmtId="4" fontId="1" fillId="0" borderId="1" xfId="0" applyNumberFormat="1" applyFont="1" applyFill="1" applyBorder="1" applyAlignment="1" applyProtection="1">
      <alignment horizontal="right" vertical="top" wrapText="1"/>
    </xf>
    <xf numFmtId="0" fontId="1" fillId="0" borderId="7" xfId="0" applyFont="1" applyFill="1" applyBorder="1" applyAlignment="1">
      <alignment horizontal="center" vertical="top" wrapText="1"/>
    </xf>
    <xf numFmtId="0" fontId="1" fillId="0" borderId="0" xfId="0" applyFont="1" applyFill="1" applyAlignment="1">
      <alignment horizontal="center" vertical="top"/>
    </xf>
    <xf numFmtId="0" fontId="2" fillId="0" borderId="1" xfId="0" applyFont="1" applyFill="1" applyBorder="1" applyAlignment="1">
      <alignment vertical="center" wrapText="1"/>
    </xf>
    <xf numFmtId="0" fontId="2" fillId="0" borderId="1" xfId="0" applyFont="1" applyFill="1" applyBorder="1" applyAlignment="1">
      <alignment horizontal="justify" vertical="top" wrapText="1"/>
    </xf>
    <xf numFmtId="0" fontId="1" fillId="0" borderId="1" xfId="0" applyFont="1" applyFill="1" applyBorder="1" applyAlignment="1">
      <alignment vertical="center" wrapText="1"/>
    </xf>
    <xf numFmtId="2" fontId="1" fillId="0" borderId="1" xfId="0" applyNumberFormat="1" applyFont="1" applyFill="1" applyBorder="1" applyAlignment="1">
      <alignment horizontal="justify" vertical="top" wrapText="1"/>
    </xf>
    <xf numFmtId="0" fontId="3" fillId="0" borderId="7" xfId="0" applyFont="1" applyFill="1" applyBorder="1" applyAlignment="1">
      <alignment horizontal="justify" vertical="top" wrapText="1"/>
    </xf>
    <xf numFmtId="0" fontId="3" fillId="0" borderId="11" xfId="0" applyFont="1" applyFill="1" applyBorder="1" applyAlignment="1">
      <alignment horizontal="justify" vertical="top" wrapText="1"/>
    </xf>
    <xf numFmtId="0" fontId="4" fillId="0" borderId="1" xfId="0" applyFont="1" applyFill="1" applyBorder="1" applyAlignment="1">
      <alignment horizontal="justify" vertical="top" wrapText="1"/>
    </xf>
    <xf numFmtId="0" fontId="1" fillId="0" borderId="2" xfId="0" applyFont="1" applyFill="1" applyBorder="1" applyAlignment="1">
      <alignment horizontal="justify" vertical="top" wrapText="1"/>
    </xf>
    <xf numFmtId="49" fontId="1" fillId="0" borderId="4" xfId="0" applyNumberFormat="1" applyFont="1" applyBorder="1" applyAlignment="1">
      <alignment horizontal="left" vertical="top" wrapText="1"/>
    </xf>
    <xf numFmtId="0" fontId="1" fillId="0" borderId="1" xfId="0" applyFont="1" applyFill="1" applyBorder="1" applyAlignment="1">
      <alignment horizontal="justify" vertical="top" wrapText="1"/>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49" fontId="1" fillId="3" borderId="4" xfId="0" applyNumberFormat="1" applyFont="1" applyFill="1" applyBorder="1" applyAlignment="1">
      <alignment horizontal="left" vertical="top" wrapText="1"/>
    </xf>
    <xf numFmtId="49" fontId="1" fillId="3" borderId="1" xfId="0" applyNumberFormat="1" applyFont="1" applyFill="1" applyBorder="1" applyAlignment="1">
      <alignment horizontal="left" vertical="top" wrapText="1"/>
    </xf>
    <xf numFmtId="0" fontId="3" fillId="0" borderId="1" xfId="0" applyFont="1" applyFill="1" applyBorder="1" applyAlignment="1">
      <alignment horizontal="justify" vertical="top" wrapText="1"/>
    </xf>
    <xf numFmtId="49" fontId="1" fillId="0" borderId="1" xfId="0" applyNumberFormat="1" applyFont="1" applyBorder="1" applyAlignment="1">
      <alignment horizontal="left" vertical="top" wrapText="1"/>
    </xf>
    <xf numFmtId="0" fontId="3" fillId="0" borderId="6" xfId="0" applyFont="1" applyFill="1" applyBorder="1" applyAlignment="1">
      <alignment horizontal="justify" vertical="top" wrapText="1"/>
    </xf>
    <xf numFmtId="49" fontId="1" fillId="3" borderId="2" xfId="0" applyNumberFormat="1" applyFont="1" applyFill="1" applyBorder="1" applyAlignment="1">
      <alignment vertical="top" wrapText="1"/>
    </xf>
    <xf numFmtId="0" fontId="1" fillId="0" borderId="2" xfId="0" applyFont="1" applyFill="1" applyBorder="1" applyAlignment="1"/>
    <xf numFmtId="49" fontId="1" fillId="3" borderId="4" xfId="0" applyNumberFormat="1" applyFont="1" applyFill="1" applyBorder="1" applyAlignment="1">
      <alignment vertical="top" wrapText="1"/>
    </xf>
    <xf numFmtId="0" fontId="1" fillId="0" borderId="4" xfId="0" applyFont="1" applyFill="1" applyBorder="1" applyAlignment="1">
      <alignment vertical="top" wrapText="1"/>
    </xf>
    <xf numFmtId="0" fontId="6" fillId="0" borderId="2" xfId="0" applyFont="1" applyFill="1" applyBorder="1" applyAlignment="1">
      <alignment horizontal="justify" vertical="top" wrapText="1"/>
    </xf>
    <xf numFmtId="0" fontId="0" fillId="0" borderId="4" xfId="0" applyFont="1" applyBorder="1" applyAlignment="1">
      <alignment horizontal="center" vertical="top"/>
    </xf>
    <xf numFmtId="0" fontId="7" fillId="0" borderId="1" xfId="0" applyFont="1" applyFill="1" applyBorder="1" applyAlignment="1">
      <alignment horizontal="justify" vertical="top" wrapText="1"/>
    </xf>
    <xf numFmtId="0" fontId="9" fillId="0" borderId="1" xfId="0" applyFont="1" applyFill="1" applyBorder="1" applyAlignment="1">
      <alignment horizontal="justify" vertical="center" wrapText="1"/>
    </xf>
    <xf numFmtId="0" fontId="1" fillId="0" borderId="1" xfId="0" applyFont="1" applyFill="1" applyBorder="1" applyAlignment="1">
      <alignment horizontal="justify" vertical="top" wrapText="1"/>
    </xf>
    <xf numFmtId="0" fontId="1" fillId="0" borderId="1" xfId="0" applyFont="1" applyFill="1" applyBorder="1" applyAlignment="1">
      <alignment horizontal="justify" vertical="top" wrapText="1"/>
    </xf>
    <xf numFmtId="0" fontId="1" fillId="0" borderId="1" xfId="0" applyFont="1" applyFill="1" applyBorder="1" applyAlignment="1">
      <alignment horizontal="justify" vertical="top" wrapText="1"/>
    </xf>
    <xf numFmtId="0" fontId="3" fillId="0" borderId="1" xfId="0" applyFont="1" applyFill="1" applyBorder="1" applyAlignment="1">
      <alignment horizontal="justify" vertical="top" wrapText="1"/>
    </xf>
    <xf numFmtId="0" fontId="1" fillId="0" borderId="1" xfId="0" applyFont="1" applyFill="1" applyBorder="1" applyAlignment="1">
      <alignment horizontal="justify" vertical="top" wrapText="1"/>
    </xf>
    <xf numFmtId="0" fontId="1" fillId="0" borderId="1" xfId="0" applyFont="1" applyFill="1" applyBorder="1" applyAlignment="1">
      <alignment horizontal="justify" vertical="top" wrapText="1"/>
    </xf>
    <xf numFmtId="0" fontId="1" fillId="0" borderId="1" xfId="0" applyFont="1" applyFill="1" applyBorder="1" applyAlignment="1">
      <alignment horizontal="justify" vertical="top" wrapText="1"/>
    </xf>
    <xf numFmtId="0" fontId="3" fillId="0" borderId="1" xfId="0" applyFont="1" applyFill="1" applyBorder="1" applyAlignment="1">
      <alignment horizontal="justify" vertical="top" wrapText="1"/>
    </xf>
    <xf numFmtId="0" fontId="1" fillId="0" borderId="1" xfId="0" applyFont="1" applyFill="1" applyBorder="1" applyAlignment="1">
      <alignment horizontal="justify" vertical="top" wrapText="1"/>
    </xf>
    <xf numFmtId="0" fontId="1" fillId="0" borderId="1" xfId="0" applyFont="1" applyFill="1" applyBorder="1" applyAlignment="1">
      <alignment horizontal="justify" vertical="top" wrapText="1"/>
    </xf>
    <xf numFmtId="0" fontId="3" fillId="0" borderId="1" xfId="0" applyFont="1" applyFill="1" applyBorder="1" applyAlignment="1">
      <alignment horizontal="justify" vertical="top" wrapText="1"/>
    </xf>
    <xf numFmtId="0" fontId="1" fillId="0" borderId="2" xfId="0" applyFont="1" applyFill="1" applyBorder="1" applyAlignment="1">
      <alignment horizontal="justify" vertical="top" wrapText="1"/>
    </xf>
    <xf numFmtId="0" fontId="1" fillId="0" borderId="2" xfId="0" applyFont="1" applyFill="1" applyBorder="1" applyAlignment="1">
      <alignment horizontal="center" vertical="top" wrapText="1"/>
    </xf>
    <xf numFmtId="0" fontId="1" fillId="0" borderId="1" xfId="0" applyFont="1" applyFill="1" applyBorder="1" applyAlignment="1">
      <alignment horizontal="justify" vertical="top" wrapText="1"/>
    </xf>
    <xf numFmtId="49" fontId="1" fillId="0" borderId="2" xfId="0" applyNumberFormat="1" applyFont="1" applyBorder="1" applyAlignment="1">
      <alignment horizontal="left" vertical="top" wrapText="1"/>
    </xf>
    <xf numFmtId="0" fontId="1" fillId="0" borderId="2" xfId="0" applyFont="1" applyFill="1" applyBorder="1" applyAlignment="1">
      <alignment horizontal="right" vertical="top" wrapText="1"/>
    </xf>
    <xf numFmtId="0" fontId="1" fillId="0" borderId="2" xfId="0" applyFont="1" applyBorder="1" applyAlignment="1">
      <alignment horizontal="right" vertical="top" wrapText="1"/>
    </xf>
    <xf numFmtId="0" fontId="1" fillId="0" borderId="2" xfId="0" applyFont="1" applyBorder="1" applyAlignment="1">
      <alignment horizontal="left" vertical="top" wrapText="1"/>
    </xf>
    <xf numFmtId="0" fontId="2" fillId="0" borderId="1" xfId="0" applyFont="1" applyFill="1" applyBorder="1" applyAlignment="1">
      <alignment horizontal="left" vertical="top" wrapText="1"/>
    </xf>
    <xf numFmtId="0" fontId="1" fillId="0" borderId="4" xfId="0" applyFont="1" applyFill="1" applyBorder="1" applyAlignment="1">
      <alignment horizontal="justify" vertical="top" wrapText="1"/>
    </xf>
    <xf numFmtId="0" fontId="1" fillId="0" borderId="1" xfId="0" applyFont="1" applyFill="1" applyBorder="1" applyAlignment="1">
      <alignment horizontal="justify" vertical="top" wrapText="1"/>
    </xf>
    <xf numFmtId="0" fontId="1" fillId="0" borderId="1" xfId="0" applyFont="1" applyFill="1" applyBorder="1" applyAlignment="1">
      <alignment horizontal="justify" vertical="top" wrapText="1"/>
    </xf>
    <xf numFmtId="0" fontId="1" fillId="0" borderId="1" xfId="0" applyFont="1" applyFill="1" applyBorder="1" applyAlignment="1">
      <alignment horizontal="justify" vertical="top" wrapText="1"/>
    </xf>
    <xf numFmtId="49" fontId="1" fillId="0" borderId="1" xfId="0" applyNumberFormat="1" applyFont="1" applyBorder="1" applyAlignment="1">
      <alignment horizontal="left" vertical="top" wrapText="1"/>
    </xf>
    <xf numFmtId="49" fontId="1" fillId="3" borderId="2" xfId="0" applyNumberFormat="1" applyFont="1" applyFill="1" applyBorder="1" applyAlignment="1">
      <alignment vertical="top"/>
    </xf>
    <xf numFmtId="0" fontId="3" fillId="0" borderId="1" xfId="0" applyFont="1" applyFill="1" applyBorder="1" applyAlignment="1">
      <alignment horizontal="justify" vertical="top" wrapText="1"/>
    </xf>
    <xf numFmtId="0" fontId="1" fillId="0" borderId="1" xfId="0" applyFont="1" applyFill="1" applyBorder="1" applyAlignment="1">
      <alignment horizontal="justify" vertical="top" wrapText="1"/>
    </xf>
    <xf numFmtId="0" fontId="1" fillId="0" borderId="4" xfId="0" applyFont="1" applyFill="1" applyBorder="1" applyAlignment="1">
      <alignment horizontal="center" vertical="top" wrapText="1"/>
    </xf>
    <xf numFmtId="0" fontId="3" fillId="0" borderId="4" xfId="0" applyFont="1" applyFill="1" applyBorder="1" applyAlignment="1">
      <alignment horizontal="left" vertical="top" wrapText="1"/>
    </xf>
    <xf numFmtId="0" fontId="3" fillId="0" borderId="4" xfId="0" applyFont="1" applyFill="1" applyBorder="1" applyAlignment="1">
      <alignment horizontal="justify" vertical="top" wrapText="1"/>
    </xf>
    <xf numFmtId="0" fontId="1" fillId="0" borderId="1" xfId="0" applyFont="1" applyFill="1" applyBorder="1" applyAlignment="1">
      <alignment horizontal="justify" vertical="top" wrapText="1"/>
    </xf>
    <xf numFmtId="0" fontId="4" fillId="0" borderId="4" xfId="0" applyFont="1" applyFill="1" applyBorder="1" applyAlignment="1">
      <alignment horizontal="justify" vertical="top" wrapText="1"/>
    </xf>
    <xf numFmtId="0" fontId="1" fillId="0"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0" borderId="1" xfId="0" applyFont="1" applyFill="1" applyBorder="1" applyAlignment="1">
      <alignment horizontal="justify" vertical="top" wrapText="1"/>
    </xf>
    <xf numFmtId="0" fontId="1" fillId="0" borderId="1" xfId="0" applyFont="1" applyFill="1" applyBorder="1" applyAlignment="1">
      <alignment horizontal="justify" vertical="top" wrapText="1"/>
    </xf>
    <xf numFmtId="0" fontId="1" fillId="0" borderId="1" xfId="0" applyFont="1" applyFill="1" applyBorder="1" applyAlignment="1">
      <alignment horizontal="justify" vertical="top" wrapText="1"/>
    </xf>
    <xf numFmtId="1" fontId="1" fillId="0" borderId="2" xfId="0" applyNumberFormat="1" applyFont="1" applyFill="1" applyBorder="1" applyAlignment="1">
      <alignment horizontal="justify" vertical="top" wrapText="1"/>
    </xf>
    <xf numFmtId="0" fontId="1" fillId="0" borderId="2"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1" xfId="0" applyFont="1" applyFill="1" applyBorder="1" applyAlignment="1">
      <alignment horizontal="justify" vertical="top" wrapText="1"/>
    </xf>
    <xf numFmtId="0" fontId="3" fillId="0" borderId="4" xfId="0" applyFont="1" applyFill="1" applyBorder="1" applyAlignment="1">
      <alignment horizontal="center" vertical="top"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top" wrapText="1"/>
    </xf>
    <xf numFmtId="0" fontId="1" fillId="0" borderId="2" xfId="0" applyFont="1" applyFill="1" applyBorder="1" applyAlignment="1">
      <alignment horizontal="justify" vertical="top" wrapText="1"/>
    </xf>
    <xf numFmtId="0" fontId="1" fillId="0" borderId="1" xfId="0" applyFont="1" applyFill="1" applyBorder="1" applyAlignment="1">
      <alignment horizontal="center" vertical="top" wrapText="1"/>
    </xf>
    <xf numFmtId="0" fontId="3" fillId="0" borderId="1" xfId="0" applyFont="1" applyFill="1" applyBorder="1" applyAlignment="1">
      <alignment horizontal="justify" vertical="top" wrapText="1"/>
    </xf>
    <xf numFmtId="0" fontId="1" fillId="0" borderId="4" xfId="0" applyFont="1" applyFill="1" applyBorder="1" applyAlignment="1">
      <alignment horizontal="center" vertical="top" wrapText="1"/>
    </xf>
    <xf numFmtId="2" fontId="1" fillId="0" borderId="4" xfId="0" applyNumberFormat="1" applyFont="1" applyFill="1" applyBorder="1" applyAlignment="1">
      <alignment horizontal="right" vertical="top" wrapText="1"/>
    </xf>
    <xf numFmtId="0" fontId="3" fillId="0" borderId="2" xfId="0" applyFont="1" applyFill="1" applyBorder="1" applyAlignment="1">
      <alignment horizontal="justify" vertical="top" wrapText="1"/>
    </xf>
    <xf numFmtId="49" fontId="1" fillId="0" borderId="1" xfId="0" applyNumberFormat="1" applyFont="1" applyBorder="1" applyAlignment="1">
      <alignment horizontal="left" vertical="top" wrapText="1"/>
    </xf>
    <xf numFmtId="0" fontId="1" fillId="0" borderId="1" xfId="0" applyFont="1" applyFill="1" applyBorder="1" applyAlignment="1">
      <alignment horizontal="justify" vertical="top" wrapText="1"/>
    </xf>
    <xf numFmtId="0" fontId="1" fillId="0" borderId="1" xfId="0" applyFont="1" applyFill="1" applyBorder="1" applyAlignment="1">
      <alignment horizontal="left" vertical="top" wrapText="1"/>
    </xf>
    <xf numFmtId="2" fontId="1" fillId="3" borderId="4" xfId="0" applyNumberFormat="1" applyFont="1" applyFill="1" applyBorder="1" applyAlignment="1">
      <alignment horizontal="right" vertical="top" wrapText="1"/>
    </xf>
    <xf numFmtId="2" fontId="1" fillId="3" borderId="4" xfId="0" applyNumberFormat="1" applyFont="1" applyFill="1" applyBorder="1" applyAlignment="1">
      <alignment horizontal="left" vertical="top" wrapText="1"/>
    </xf>
    <xf numFmtId="0" fontId="3" fillId="0" borderId="1"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1" xfId="0" applyFont="1" applyFill="1" applyBorder="1" applyAlignment="1">
      <alignment horizontal="center"/>
    </xf>
    <xf numFmtId="0" fontId="1" fillId="0" borderId="0" xfId="0" applyFont="1" applyFill="1" applyAlignment="1">
      <alignment horizontal="center"/>
    </xf>
    <xf numFmtId="0" fontId="1" fillId="0" borderId="1" xfId="0" applyFont="1" applyFill="1" applyBorder="1" applyAlignment="1">
      <alignment horizontal="justify" vertical="top" wrapText="1"/>
    </xf>
    <xf numFmtId="0" fontId="1" fillId="0" borderId="1" xfId="0" applyFont="1" applyFill="1" applyBorder="1" applyAlignment="1">
      <alignment horizontal="justify" vertical="top" wrapText="1"/>
    </xf>
    <xf numFmtId="0" fontId="1" fillId="0" borderId="1" xfId="0" applyFont="1" applyFill="1" applyBorder="1" applyAlignment="1">
      <alignment horizontal="justify" vertical="top" wrapText="1"/>
    </xf>
    <xf numFmtId="0" fontId="1" fillId="6" borderId="11" xfId="0" applyFont="1" applyFill="1" applyBorder="1"/>
    <xf numFmtId="0" fontId="3" fillId="0" borderId="1" xfId="0" applyFont="1" applyFill="1" applyBorder="1" applyAlignment="1">
      <alignment horizontal="justify" vertical="top" wrapText="1"/>
    </xf>
    <xf numFmtId="0" fontId="1" fillId="0" borderId="1" xfId="0" applyFont="1" applyFill="1" applyBorder="1" applyAlignment="1">
      <alignment horizontal="justify" vertical="top" wrapText="1"/>
    </xf>
    <xf numFmtId="0" fontId="1" fillId="0" borderId="2" xfId="0" applyFont="1" applyFill="1" applyBorder="1" applyAlignment="1">
      <alignment horizontal="justify" vertical="top" wrapText="1"/>
    </xf>
    <xf numFmtId="0" fontId="1" fillId="0" borderId="4" xfId="0" applyFont="1" applyFill="1" applyBorder="1" applyAlignment="1">
      <alignment horizontal="justify"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justify" vertical="top" wrapText="1"/>
    </xf>
    <xf numFmtId="49" fontId="1" fillId="0" borderId="2" xfId="0" applyNumberFormat="1" applyFont="1" applyBorder="1" applyAlignment="1">
      <alignment vertical="top" wrapText="1"/>
    </xf>
    <xf numFmtId="49" fontId="1" fillId="0" borderId="4" xfId="0" applyNumberFormat="1" applyFont="1" applyBorder="1" applyAlignment="1">
      <alignment vertical="top" wrapText="1"/>
    </xf>
    <xf numFmtId="0" fontId="1" fillId="0" borderId="6" xfId="0" applyFont="1" applyFill="1" applyBorder="1" applyAlignment="1">
      <alignment horizontal="right"/>
    </xf>
    <xf numFmtId="49" fontId="1" fillId="3" borderId="1" xfId="0" applyNumberFormat="1" applyFont="1" applyFill="1" applyBorder="1" applyAlignment="1">
      <alignment horizontal="left" vertical="top" wrapText="1"/>
    </xf>
    <xf numFmtId="49" fontId="11" fillId="0" borderId="12" xfId="0" applyNumberFormat="1" applyFont="1" applyBorder="1" applyAlignment="1">
      <alignment horizontal="left" vertical="top" wrapText="1"/>
    </xf>
    <xf numFmtId="49" fontId="1" fillId="0" borderId="12" xfId="0" applyNumberFormat="1" applyFont="1" applyBorder="1" applyAlignment="1">
      <alignment horizontal="left" vertical="top" wrapText="1"/>
    </xf>
    <xf numFmtId="0" fontId="1" fillId="0" borderId="0" xfId="0" applyFont="1" applyAlignment="1">
      <alignment horizontal="left" wrapText="1"/>
    </xf>
    <xf numFmtId="49" fontId="1" fillId="3" borderId="2" xfId="0" applyNumberFormat="1" applyFont="1" applyFill="1" applyBorder="1" applyAlignment="1">
      <alignment horizontal="left" vertical="top" wrapText="1"/>
    </xf>
    <xf numFmtId="49" fontId="1" fillId="3" borderId="3" xfId="0" applyNumberFormat="1" applyFont="1" applyFill="1" applyBorder="1" applyAlignment="1">
      <alignment horizontal="left" vertical="top" wrapText="1"/>
    </xf>
    <xf numFmtId="49" fontId="1" fillId="3" borderId="4" xfId="0" applyNumberFormat="1" applyFont="1" applyFill="1" applyBorder="1" applyAlignment="1">
      <alignment horizontal="left" vertical="top" wrapText="1"/>
    </xf>
    <xf numFmtId="0" fontId="1" fillId="0" borderId="2" xfId="0" applyFont="1" applyFill="1" applyBorder="1" applyAlignment="1">
      <alignment horizontal="justify" vertical="top" wrapText="1"/>
    </xf>
    <xf numFmtId="0" fontId="1" fillId="0" borderId="3" xfId="0" applyFont="1" applyFill="1" applyBorder="1" applyAlignment="1">
      <alignment horizontal="justify" vertical="top" wrapText="1"/>
    </xf>
    <xf numFmtId="0" fontId="1" fillId="0" borderId="4" xfId="0" applyFont="1" applyFill="1" applyBorder="1" applyAlignment="1">
      <alignment horizontal="justify" vertical="top" wrapText="1"/>
    </xf>
    <xf numFmtId="0" fontId="1" fillId="3" borderId="0" xfId="0" applyFont="1" applyFill="1" applyAlignment="1">
      <alignment horizontal="left" vertical="top" wrapText="1"/>
    </xf>
    <xf numFmtId="49" fontId="1" fillId="0" borderId="2" xfId="0" applyNumberFormat="1" applyFont="1" applyFill="1" applyBorder="1" applyAlignment="1">
      <alignment horizontal="left" vertical="top" wrapText="1"/>
    </xf>
    <xf numFmtId="49" fontId="1" fillId="0" borderId="3" xfId="0" applyNumberFormat="1" applyFont="1" applyFill="1" applyBorder="1" applyAlignment="1">
      <alignment horizontal="left" vertical="top" wrapText="1"/>
    </xf>
    <xf numFmtId="49" fontId="1" fillId="0" borderId="4" xfId="0" applyNumberFormat="1" applyFont="1" applyFill="1" applyBorder="1" applyAlignment="1">
      <alignment horizontal="left" vertical="top" wrapText="1"/>
    </xf>
    <xf numFmtId="0" fontId="2" fillId="0" borderId="2" xfId="0" applyFont="1" applyFill="1" applyBorder="1" applyAlignment="1">
      <alignment horizontal="justify" vertical="top" wrapText="1"/>
    </xf>
    <xf numFmtId="0" fontId="2" fillId="0" borderId="3" xfId="0" applyFont="1" applyFill="1" applyBorder="1" applyAlignment="1">
      <alignment horizontal="justify" vertical="top" wrapText="1"/>
    </xf>
    <xf numFmtId="0" fontId="2" fillId="0" borderId="4" xfId="0" applyFont="1" applyFill="1" applyBorder="1" applyAlignment="1">
      <alignment horizontal="justify" vertical="top" wrapText="1"/>
    </xf>
    <xf numFmtId="0" fontId="1" fillId="0" borderId="2"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8" xfId="0" applyFont="1" applyFill="1" applyBorder="1" applyAlignment="1">
      <alignment horizontal="center" vertical="top" wrapText="1"/>
    </xf>
    <xf numFmtId="0" fontId="1" fillId="0" borderId="9" xfId="0" applyFont="1" applyFill="1" applyBorder="1" applyAlignment="1">
      <alignment horizontal="center" vertical="top" wrapText="1"/>
    </xf>
    <xf numFmtId="0" fontId="2" fillId="6" borderId="1" xfId="0" applyFont="1" applyFill="1" applyBorder="1" applyAlignment="1">
      <alignment horizontal="left" vertical="center" wrapText="1"/>
    </xf>
    <xf numFmtId="0" fontId="2" fillId="6" borderId="9" xfId="0" applyFont="1" applyFill="1" applyBorder="1" applyAlignment="1">
      <alignment horizontal="left" vertical="center" wrapText="1"/>
    </xf>
    <xf numFmtId="0" fontId="2" fillId="6" borderId="13" xfId="0" applyFont="1" applyFill="1" applyBorder="1" applyAlignment="1">
      <alignment horizontal="left" vertical="center" wrapText="1"/>
    </xf>
    <xf numFmtId="0" fontId="2" fillId="6" borderId="11" xfId="0" applyFont="1" applyFill="1" applyBorder="1" applyAlignment="1">
      <alignment horizontal="left" vertical="center" wrapText="1"/>
    </xf>
    <xf numFmtId="0" fontId="3" fillId="0" borderId="1" xfId="0" applyFont="1" applyFill="1" applyBorder="1" applyAlignment="1">
      <alignment horizontal="justify" vertical="top" wrapText="1"/>
    </xf>
    <xf numFmtId="49" fontId="1" fillId="0" borderId="2" xfId="0" applyNumberFormat="1" applyFont="1" applyBorder="1" applyAlignment="1">
      <alignment horizontal="left" vertical="top" wrapText="1"/>
    </xf>
    <xf numFmtId="49" fontId="1" fillId="0" borderId="3" xfId="0" applyNumberFormat="1" applyFont="1" applyBorder="1" applyAlignment="1">
      <alignment horizontal="left" vertical="top" wrapText="1"/>
    </xf>
    <xf numFmtId="49" fontId="1" fillId="0" borderId="4" xfId="0" applyNumberFormat="1" applyFont="1" applyBorder="1" applyAlignment="1">
      <alignment horizontal="left" vertical="top" wrapText="1"/>
    </xf>
    <xf numFmtId="0" fontId="2" fillId="6" borderId="5" xfId="0" applyFont="1" applyFill="1" applyBorder="1" applyAlignment="1">
      <alignment horizontal="left" vertical="top" wrapText="1"/>
    </xf>
    <xf numFmtId="0" fontId="2" fillId="6" borderId="6" xfId="0" applyFont="1" applyFill="1" applyBorder="1" applyAlignment="1">
      <alignment horizontal="left" vertical="top" wrapText="1"/>
    </xf>
    <xf numFmtId="0" fontId="2" fillId="6" borderId="7" xfId="0" applyFont="1" applyFill="1" applyBorder="1" applyAlignment="1">
      <alignment horizontal="left" vertical="top" wrapText="1"/>
    </xf>
    <xf numFmtId="0" fontId="2" fillId="6" borderId="1" xfId="0" applyFont="1" applyFill="1" applyBorder="1" applyAlignment="1">
      <alignment horizontal="left" vertical="top" wrapText="1"/>
    </xf>
    <xf numFmtId="0" fontId="2" fillId="6" borderId="5" xfId="0" applyFont="1" applyFill="1" applyBorder="1" applyAlignment="1">
      <alignment horizontal="left" vertical="center" wrapText="1"/>
    </xf>
    <xf numFmtId="0" fontId="2" fillId="6" borderId="6" xfId="0" applyFont="1" applyFill="1" applyBorder="1" applyAlignment="1">
      <alignment horizontal="left" vertical="center" wrapText="1"/>
    </xf>
    <xf numFmtId="0" fontId="2" fillId="6" borderId="7" xfId="0" applyFont="1" applyFill="1" applyBorder="1" applyAlignment="1">
      <alignment horizontal="left" vertical="center" wrapText="1"/>
    </xf>
    <xf numFmtId="0" fontId="2" fillId="6" borderId="4" xfId="0" applyFont="1" applyFill="1" applyBorder="1" applyAlignment="1">
      <alignment horizontal="left" vertical="top" wrapText="1"/>
    </xf>
    <xf numFmtId="49" fontId="2" fillId="0" borderId="1" xfId="0" applyNumberFormat="1"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3" fillId="0" borderId="1" xfId="0" applyFont="1" applyFill="1" applyBorder="1" applyAlignment="1">
      <alignment horizontal="left" vertical="top" wrapText="1"/>
    </xf>
    <xf numFmtId="0" fontId="3" fillId="0" borderId="2" xfId="0" applyFont="1" applyFill="1" applyBorder="1" applyAlignment="1">
      <alignment horizontal="left" vertical="top" wrapText="1"/>
    </xf>
    <xf numFmtId="0" fontId="3" fillId="0" borderId="4" xfId="0" applyFont="1" applyFill="1" applyBorder="1" applyAlignment="1">
      <alignment horizontal="left" vertical="top" wrapText="1"/>
    </xf>
    <xf numFmtId="2" fontId="1" fillId="0" borderId="2" xfId="0" applyNumberFormat="1" applyFont="1" applyFill="1" applyBorder="1" applyAlignment="1">
      <alignment horizontal="right" vertical="top" wrapText="1"/>
    </xf>
    <xf numFmtId="2" fontId="1" fillId="0" borderId="4" xfId="0" applyNumberFormat="1" applyFont="1" applyFill="1" applyBorder="1" applyAlignment="1">
      <alignment horizontal="right" vertical="top" wrapText="1"/>
    </xf>
    <xf numFmtId="0" fontId="3" fillId="0" borderId="4" xfId="0" applyFont="1" applyFill="1" applyBorder="1" applyAlignment="1">
      <alignment horizontal="justify" vertical="top" wrapText="1"/>
    </xf>
    <xf numFmtId="0" fontId="3" fillId="0" borderId="2" xfId="0" applyFont="1" applyFill="1" applyBorder="1" applyAlignment="1">
      <alignment horizontal="justify" vertical="top" wrapText="1"/>
    </xf>
    <xf numFmtId="0" fontId="3" fillId="0" borderId="3" xfId="0" applyFont="1" applyFill="1" applyBorder="1" applyAlignment="1">
      <alignment horizontal="justify" vertical="top" wrapText="1"/>
    </xf>
    <xf numFmtId="49" fontId="1" fillId="3" borderId="3" xfId="0" applyNumberFormat="1" applyFont="1" applyFill="1" applyBorder="1" applyAlignment="1">
      <alignment horizontal="center" vertical="top" wrapText="1"/>
    </xf>
    <xf numFmtId="49" fontId="1" fillId="3" borderId="4" xfId="0" applyNumberFormat="1" applyFont="1" applyFill="1" applyBorder="1" applyAlignment="1">
      <alignment horizontal="center" vertical="top" wrapText="1"/>
    </xf>
    <xf numFmtId="0" fontId="2" fillId="6" borderId="9" xfId="0"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11" xfId="0" applyFont="1" applyFill="1" applyBorder="1" applyAlignment="1">
      <alignment horizontal="left" vertical="top" wrapText="1"/>
    </xf>
    <xf numFmtId="0" fontId="1" fillId="0" borderId="2" xfId="0" applyFont="1" applyFill="1" applyBorder="1" applyAlignment="1">
      <alignment horizontal="left" vertical="top" wrapText="1"/>
    </xf>
    <xf numFmtId="0" fontId="1" fillId="0" borderId="4" xfId="0" applyFont="1" applyFill="1" applyBorder="1" applyAlignment="1">
      <alignment horizontal="left" vertical="top" wrapText="1"/>
    </xf>
    <xf numFmtId="0" fontId="1" fillId="0" borderId="8" xfId="0" applyFont="1" applyFill="1" applyBorder="1" applyAlignment="1">
      <alignment horizontal="justify" vertical="top" wrapText="1"/>
    </xf>
    <xf numFmtId="0" fontId="1" fillId="0" borderId="14" xfId="0" applyFont="1" applyFill="1" applyBorder="1" applyAlignment="1">
      <alignment horizontal="justify"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2" fillId="6" borderId="8" xfId="0" applyFont="1" applyFill="1" applyBorder="1" applyAlignment="1">
      <alignment horizontal="left" vertical="center" wrapText="1"/>
    </xf>
    <xf numFmtId="0" fontId="2" fillId="6" borderId="12" xfId="0" applyFont="1" applyFill="1" applyBorder="1" applyAlignment="1">
      <alignment horizontal="left" vertical="center" wrapText="1"/>
    </xf>
    <xf numFmtId="0" fontId="2" fillId="6" borderId="10" xfId="0" applyFont="1" applyFill="1" applyBorder="1" applyAlignment="1">
      <alignment horizontal="left" vertical="center" wrapText="1"/>
    </xf>
    <xf numFmtId="0" fontId="3" fillId="0" borderId="1" xfId="0" applyFont="1" applyFill="1" applyBorder="1" applyAlignment="1">
      <alignment horizontal="center" vertical="top" wrapText="1"/>
    </xf>
    <xf numFmtId="0" fontId="1" fillId="3" borderId="1" xfId="0" applyFont="1" applyFill="1" applyBorder="1" applyAlignment="1">
      <alignment horizontal="center" vertical="center" wrapText="1"/>
    </xf>
    <xf numFmtId="0" fontId="1" fillId="0" borderId="3" xfId="0" applyFont="1" applyFill="1" applyBorder="1" applyAlignment="1">
      <alignment horizontal="center"/>
    </xf>
    <xf numFmtId="0" fontId="1" fillId="0" borderId="4" xfId="0" applyFont="1" applyFill="1" applyBorder="1" applyAlignment="1">
      <alignment horizontal="center"/>
    </xf>
    <xf numFmtId="0" fontId="3" fillId="0" borderId="2" xfId="0" applyFont="1" applyFill="1" applyBorder="1" applyAlignment="1">
      <alignment horizontal="center" wrapText="1"/>
    </xf>
    <xf numFmtId="0" fontId="3" fillId="0" borderId="3" xfId="0" applyFont="1" applyFill="1" applyBorder="1" applyAlignment="1">
      <alignment horizontal="center" wrapText="1"/>
    </xf>
    <xf numFmtId="0" fontId="3" fillId="0" borderId="4" xfId="0" applyFont="1" applyFill="1" applyBorder="1" applyAlignment="1">
      <alignment horizontal="center" wrapText="1"/>
    </xf>
    <xf numFmtId="0" fontId="4" fillId="0" borderId="1" xfId="0" applyFont="1" applyFill="1" applyBorder="1" applyAlignment="1">
      <alignment horizontal="justify" vertical="top" wrapText="1"/>
    </xf>
    <xf numFmtId="0" fontId="7" fillId="0" borderId="1" xfId="0" applyFont="1" applyFill="1" applyBorder="1" applyAlignment="1">
      <alignment horizontal="justify" vertical="top" wrapText="1"/>
    </xf>
    <xf numFmtId="49" fontId="1" fillId="0" borderId="1" xfId="0" applyNumberFormat="1" applyFont="1" applyBorder="1" applyAlignment="1">
      <alignment horizontal="left" vertical="top" wrapText="1"/>
    </xf>
    <xf numFmtId="0" fontId="1" fillId="0" borderId="1" xfId="0" applyFont="1" applyFill="1" applyBorder="1" applyAlignment="1">
      <alignment horizontal="justify" vertical="top" wrapText="1"/>
    </xf>
    <xf numFmtId="0" fontId="2" fillId="0" borderId="13" xfId="0" applyFont="1" applyBorder="1" applyAlignment="1">
      <alignment horizontal="center" vertical="center" wrapText="1"/>
    </xf>
    <xf numFmtId="0" fontId="3" fillId="3" borderId="2" xfId="0" applyFont="1" applyFill="1" applyBorder="1" applyAlignment="1">
      <alignment horizontal="center" wrapText="1"/>
    </xf>
    <xf numFmtId="0" fontId="3" fillId="3" borderId="3" xfId="0" applyFont="1" applyFill="1" applyBorder="1" applyAlignment="1">
      <alignment horizontal="center" wrapText="1"/>
    </xf>
    <xf numFmtId="0" fontId="3" fillId="3" borderId="4" xfId="0" applyFont="1" applyFill="1" applyBorder="1" applyAlignment="1">
      <alignment horizontal="center" wrapText="1"/>
    </xf>
    <xf numFmtId="0" fontId="3" fillId="0" borderId="1" xfId="0" applyFont="1" applyBorder="1" applyAlignment="1">
      <alignment horizontal="left" vertical="top" wrapText="1"/>
    </xf>
    <xf numFmtId="0" fontId="1" fillId="0" borderId="1" xfId="0" applyFont="1" applyFill="1" applyBorder="1" applyAlignment="1">
      <alignment horizontal="left" vertical="top" wrapText="1"/>
    </xf>
    <xf numFmtId="2" fontId="1" fillId="3" borderId="2" xfId="0" applyNumberFormat="1" applyFont="1" applyFill="1" applyBorder="1" applyAlignment="1">
      <alignment horizontal="right" vertical="top" wrapText="1"/>
    </xf>
    <xf numFmtId="2" fontId="1" fillId="3" borderId="4" xfId="0" applyNumberFormat="1" applyFont="1" applyFill="1" applyBorder="1" applyAlignment="1">
      <alignment horizontal="right" vertical="top" wrapText="1"/>
    </xf>
    <xf numFmtId="2" fontId="1" fillId="3" borderId="2" xfId="0" applyNumberFormat="1" applyFont="1" applyFill="1" applyBorder="1" applyAlignment="1">
      <alignment horizontal="left" vertical="top" wrapText="1"/>
    </xf>
    <xf numFmtId="2" fontId="1" fillId="3" borderId="4" xfId="0" applyNumberFormat="1" applyFont="1" applyFill="1" applyBorder="1" applyAlignment="1">
      <alignment horizontal="left" vertical="top" wrapText="1"/>
    </xf>
  </cellXfs>
  <cellStyles count="1">
    <cellStyle name="Обычный" xfId="0" builtinId="0"/>
  </cellStyles>
  <dxfs count="0"/>
  <tableStyles count="0" defaultTableStyle="TableStyleMedium2" defaultPivotStyle="PivotStyleLight16"/>
  <colors>
    <mruColors>
      <color rgb="FFFFFFA3"/>
      <color rgb="FFFFFFE1"/>
      <color rgb="FFE5F7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70"/>
  <sheetViews>
    <sheetView tabSelected="1" view="pageBreakPreview" topLeftCell="A164" zoomScale="80" zoomScaleNormal="100" zoomScaleSheetLayoutView="80" workbookViewId="0">
      <selection activeCell="C165" sqref="C165"/>
    </sheetView>
  </sheetViews>
  <sheetFormatPr defaultRowHeight="15" x14ac:dyDescent="0.25"/>
  <cols>
    <col min="1" max="1" width="6.7109375" style="4" customWidth="1"/>
    <col min="2" max="2" width="25.5703125" style="50" customWidth="1"/>
    <col min="3" max="3" width="98" style="1" customWidth="1"/>
    <col min="4" max="4" width="15.28515625" style="142" customWidth="1"/>
    <col min="5" max="5" width="23.42578125" style="1" customWidth="1"/>
    <col min="6" max="6" width="36.7109375" style="1" customWidth="1"/>
    <col min="7" max="7" width="30.7109375" style="1" customWidth="1"/>
    <col min="8" max="8" width="10" style="56" customWidth="1"/>
    <col min="9" max="9" width="15.42578125" style="51" customWidth="1"/>
    <col min="10" max="10" width="15.42578125" style="49" customWidth="1"/>
    <col min="11" max="11" width="17.28515625" style="27" customWidth="1"/>
    <col min="12" max="12" width="30.140625" style="1" customWidth="1"/>
    <col min="13" max="14" width="9.140625" style="1"/>
    <col min="15" max="15" width="10.7109375" style="1" customWidth="1"/>
    <col min="16" max="16384" width="9.140625" style="1"/>
  </cols>
  <sheetData>
    <row r="1" spans="1:17" ht="32.25" customHeight="1" x14ac:dyDescent="0.25">
      <c r="A1" s="236" t="s">
        <v>459</v>
      </c>
      <c r="B1" s="236"/>
      <c r="C1" s="236"/>
      <c r="D1" s="236"/>
      <c r="E1" s="236"/>
      <c r="F1" s="236"/>
      <c r="G1" s="236"/>
      <c r="H1" s="236"/>
      <c r="I1" s="236"/>
      <c r="J1" s="236"/>
      <c r="K1" s="236"/>
      <c r="L1" s="236"/>
    </row>
    <row r="2" spans="1:17" ht="72.75" customHeight="1" x14ac:dyDescent="0.25">
      <c r="A2" s="196" t="s">
        <v>501</v>
      </c>
      <c r="B2" s="197" t="s">
        <v>5</v>
      </c>
      <c r="C2" s="199" t="s">
        <v>342</v>
      </c>
      <c r="D2" s="197" t="s">
        <v>228</v>
      </c>
      <c r="E2" s="198" t="s">
        <v>6</v>
      </c>
      <c r="F2" s="198" t="s">
        <v>7</v>
      </c>
      <c r="G2" s="198" t="s">
        <v>0</v>
      </c>
      <c r="H2" s="198"/>
      <c r="I2" s="198" t="s">
        <v>334</v>
      </c>
      <c r="J2" s="198"/>
      <c r="K2" s="198"/>
      <c r="L2" s="200" t="s">
        <v>335</v>
      </c>
    </row>
    <row r="3" spans="1:17" ht="45" customHeight="1" x14ac:dyDescent="0.25">
      <c r="A3" s="196"/>
      <c r="B3" s="197"/>
      <c r="C3" s="199"/>
      <c r="D3" s="197"/>
      <c r="E3" s="198"/>
      <c r="F3" s="198"/>
      <c r="G3" s="67" t="s">
        <v>8</v>
      </c>
      <c r="H3" s="69" t="s">
        <v>1</v>
      </c>
      <c r="I3" s="69" t="s">
        <v>338</v>
      </c>
      <c r="J3" s="69" t="s">
        <v>339</v>
      </c>
      <c r="K3" s="67" t="s">
        <v>337</v>
      </c>
      <c r="L3" s="201"/>
    </row>
    <row r="4" spans="1:17" ht="19.5" customHeight="1" x14ac:dyDescent="0.25">
      <c r="A4" s="68" t="s">
        <v>336</v>
      </c>
      <c r="B4" s="69">
        <v>2</v>
      </c>
      <c r="C4" s="70">
        <v>3</v>
      </c>
      <c r="D4" s="126">
        <v>4</v>
      </c>
      <c r="E4" s="67">
        <v>5</v>
      </c>
      <c r="F4" s="67">
        <v>6</v>
      </c>
      <c r="G4" s="67">
        <v>7</v>
      </c>
      <c r="H4" s="69">
        <v>8</v>
      </c>
      <c r="I4" s="69">
        <v>9</v>
      </c>
      <c r="J4" s="69">
        <v>10</v>
      </c>
      <c r="K4" s="67">
        <v>11</v>
      </c>
      <c r="L4" s="67">
        <v>12</v>
      </c>
    </row>
    <row r="5" spans="1:17" ht="16.5" customHeight="1" x14ac:dyDescent="0.25">
      <c r="A5" s="192" t="s">
        <v>2</v>
      </c>
      <c r="B5" s="193"/>
      <c r="C5" s="193"/>
      <c r="D5" s="193"/>
      <c r="E5" s="193"/>
      <c r="F5" s="193"/>
      <c r="G5" s="193"/>
      <c r="H5" s="193"/>
      <c r="I5" s="193"/>
      <c r="J5" s="193"/>
      <c r="K5" s="193"/>
      <c r="L5" s="194"/>
    </row>
    <row r="6" spans="1:17" ht="32.25" customHeight="1" x14ac:dyDescent="0.25">
      <c r="A6" s="48">
        <v>1</v>
      </c>
      <c r="B6" s="57"/>
      <c r="C6" s="57"/>
      <c r="D6" s="126"/>
      <c r="E6" s="57"/>
      <c r="F6" s="57"/>
      <c r="G6" s="73" t="s">
        <v>311</v>
      </c>
      <c r="H6" s="41" t="s">
        <v>318</v>
      </c>
      <c r="I6" s="52">
        <v>30.533999999999999</v>
      </c>
      <c r="J6" s="52">
        <v>31.44</v>
      </c>
      <c r="K6" s="31">
        <f>J6/I6*100-100</f>
        <v>2.9671841226174251</v>
      </c>
      <c r="L6" s="25"/>
    </row>
    <row r="7" spans="1:17" ht="48" customHeight="1" x14ac:dyDescent="0.25">
      <c r="A7" s="48">
        <v>2</v>
      </c>
      <c r="B7" s="57"/>
      <c r="C7" s="57"/>
      <c r="D7" s="126"/>
      <c r="E7" s="57"/>
      <c r="F7" s="57"/>
      <c r="G7" s="73" t="s">
        <v>312</v>
      </c>
      <c r="H7" s="41" t="s">
        <v>319</v>
      </c>
      <c r="I7" s="33">
        <v>14.2</v>
      </c>
      <c r="J7" s="33">
        <v>13.3</v>
      </c>
      <c r="K7" s="31">
        <f>J7/I7*100-100</f>
        <v>-6.3380281690140805</v>
      </c>
      <c r="L7" s="48"/>
    </row>
    <row r="8" spans="1:17" ht="48" customHeight="1" x14ac:dyDescent="0.25">
      <c r="A8" s="48">
        <v>3</v>
      </c>
      <c r="B8" s="57"/>
      <c r="C8" s="57"/>
      <c r="D8" s="126"/>
      <c r="E8" s="57"/>
      <c r="F8" s="57"/>
      <c r="G8" s="73" t="s">
        <v>313</v>
      </c>
      <c r="H8" s="41" t="s">
        <v>319</v>
      </c>
      <c r="I8" s="34">
        <v>10</v>
      </c>
      <c r="J8" s="34">
        <v>10.1</v>
      </c>
      <c r="K8" s="31">
        <f>I8/J8*100-100</f>
        <v>-0.99009900990098743</v>
      </c>
      <c r="L8" s="5"/>
    </row>
    <row r="9" spans="1:17" ht="89.25" customHeight="1" x14ac:dyDescent="0.25">
      <c r="A9" s="48">
        <v>4</v>
      </c>
      <c r="B9" s="57"/>
      <c r="C9" s="57"/>
      <c r="D9" s="126"/>
      <c r="E9" s="57"/>
      <c r="F9" s="57"/>
      <c r="G9" s="73" t="s">
        <v>314</v>
      </c>
      <c r="H9" s="41" t="s">
        <v>14</v>
      </c>
      <c r="I9" s="34">
        <v>118</v>
      </c>
      <c r="J9" s="34">
        <v>125.5</v>
      </c>
      <c r="K9" s="29">
        <f t="shared" ref="K9" si="0">J9-I9</f>
        <v>7.5</v>
      </c>
      <c r="L9" s="5"/>
    </row>
    <row r="10" spans="1:17" ht="60.75" customHeight="1" x14ac:dyDescent="0.25">
      <c r="A10" s="48">
        <v>5</v>
      </c>
      <c r="B10" s="57"/>
      <c r="C10" s="57"/>
      <c r="D10" s="126"/>
      <c r="E10" s="57"/>
      <c r="F10" s="57"/>
      <c r="G10" s="73" t="s">
        <v>315</v>
      </c>
      <c r="H10" s="41" t="s">
        <v>14</v>
      </c>
      <c r="I10" s="34">
        <v>110.5</v>
      </c>
      <c r="J10" s="34">
        <v>120.3</v>
      </c>
      <c r="K10" s="29">
        <f>J10-I10</f>
        <v>9.7999999999999972</v>
      </c>
      <c r="L10" s="5"/>
    </row>
    <row r="11" spans="1:17" ht="63.75" customHeight="1" x14ac:dyDescent="0.25">
      <c r="A11" s="48">
        <v>6</v>
      </c>
      <c r="B11" s="57"/>
      <c r="C11" s="59" t="s">
        <v>346</v>
      </c>
      <c r="D11" s="126"/>
      <c r="E11" s="57"/>
      <c r="F11" s="57"/>
      <c r="G11" s="73" t="s">
        <v>316</v>
      </c>
      <c r="H11" s="41" t="s">
        <v>14</v>
      </c>
      <c r="I11" s="34">
        <v>134.4</v>
      </c>
      <c r="J11" s="34">
        <v>85.05</v>
      </c>
      <c r="K11" s="29">
        <f>J11-I11</f>
        <v>-49.350000000000009</v>
      </c>
      <c r="L11" s="121" t="s">
        <v>355</v>
      </c>
      <c r="N11" s="159"/>
      <c r="O11" s="159"/>
      <c r="P11" s="166"/>
      <c r="Q11" s="166"/>
    </row>
    <row r="12" spans="1:17" ht="45.75" customHeight="1" x14ac:dyDescent="0.25">
      <c r="A12" s="48">
        <v>7</v>
      </c>
      <c r="B12" s="57"/>
      <c r="C12" s="57"/>
      <c r="D12" s="126"/>
      <c r="E12" s="57"/>
      <c r="F12" s="57"/>
      <c r="G12" s="73" t="s">
        <v>317</v>
      </c>
      <c r="H12" s="41" t="s">
        <v>122</v>
      </c>
      <c r="I12" s="34">
        <v>20.9</v>
      </c>
      <c r="J12" s="33">
        <v>20.13</v>
      </c>
      <c r="K12" s="29">
        <f>J12/I12*100-100</f>
        <v>-3.6842105263157947</v>
      </c>
      <c r="L12" s="5"/>
    </row>
    <row r="13" spans="1:17" ht="15.75" customHeight="1" x14ac:dyDescent="0.25">
      <c r="A13" s="180" t="s">
        <v>3</v>
      </c>
      <c r="B13" s="180"/>
      <c r="C13" s="180"/>
      <c r="D13" s="180"/>
      <c r="E13" s="180"/>
      <c r="F13" s="180"/>
      <c r="G13" s="180"/>
      <c r="H13" s="180"/>
      <c r="I13" s="180"/>
      <c r="J13" s="180"/>
      <c r="K13" s="180"/>
      <c r="L13" s="180"/>
    </row>
    <row r="14" spans="1:17" s="2" customFormat="1" ht="15" customHeight="1" x14ac:dyDescent="0.25">
      <c r="A14" s="181" t="s">
        <v>77</v>
      </c>
      <c r="B14" s="182"/>
      <c r="C14" s="182"/>
      <c r="D14" s="182"/>
      <c r="E14" s="182"/>
      <c r="F14" s="182"/>
      <c r="G14" s="182"/>
      <c r="H14" s="182"/>
      <c r="I14" s="182"/>
      <c r="J14" s="182"/>
      <c r="K14" s="182"/>
      <c r="L14" s="183"/>
    </row>
    <row r="15" spans="1:17" s="2" customFormat="1" ht="96" customHeight="1" x14ac:dyDescent="0.25">
      <c r="A15" s="48">
        <v>1</v>
      </c>
      <c r="B15" s="80" t="s">
        <v>496</v>
      </c>
      <c r="C15" s="104"/>
      <c r="D15" s="127"/>
      <c r="E15" s="90"/>
      <c r="F15" s="90"/>
      <c r="G15" s="91" t="s">
        <v>231</v>
      </c>
      <c r="H15" s="41" t="s">
        <v>14</v>
      </c>
      <c r="I15" s="33">
        <v>101.12</v>
      </c>
      <c r="J15" s="35">
        <v>87.3</v>
      </c>
      <c r="K15" s="31">
        <f>J15-I15</f>
        <v>-13.820000000000007</v>
      </c>
      <c r="L15" s="121" t="s">
        <v>457</v>
      </c>
      <c r="N15" s="166"/>
      <c r="O15" s="166"/>
      <c r="P15" s="166"/>
      <c r="Q15" s="166"/>
    </row>
    <row r="16" spans="1:17" s="2" customFormat="1" ht="58.5" customHeight="1" x14ac:dyDescent="0.25">
      <c r="A16" s="108" t="s">
        <v>226</v>
      </c>
      <c r="B16" s="232" t="s">
        <v>225</v>
      </c>
      <c r="C16" s="184" t="s">
        <v>555</v>
      </c>
      <c r="D16" s="225" t="s">
        <v>227</v>
      </c>
      <c r="E16" s="184" t="s">
        <v>299</v>
      </c>
      <c r="F16" s="202" t="s">
        <v>95</v>
      </c>
      <c r="G16" s="176"/>
      <c r="H16" s="176"/>
      <c r="I16" s="177"/>
      <c r="J16" s="177"/>
      <c r="K16" s="226"/>
      <c r="L16" s="226"/>
    </row>
    <row r="17" spans="1:12" s="2" customFormat="1" ht="302.25" customHeight="1" x14ac:dyDescent="0.25">
      <c r="A17" s="81"/>
      <c r="B17" s="232"/>
      <c r="C17" s="184"/>
      <c r="D17" s="225"/>
      <c r="E17" s="184"/>
      <c r="F17" s="202"/>
      <c r="G17" s="176"/>
      <c r="H17" s="176"/>
      <c r="I17" s="177"/>
      <c r="J17" s="177"/>
      <c r="K17" s="226"/>
      <c r="L17" s="226"/>
    </row>
    <row r="18" spans="1:12" s="2" customFormat="1" ht="186.75" customHeight="1" x14ac:dyDescent="0.25">
      <c r="A18" s="81"/>
      <c r="B18" s="115"/>
      <c r="C18" s="113" t="s">
        <v>515</v>
      </c>
      <c r="D18" s="125"/>
      <c r="E18" s="113"/>
      <c r="F18" s="112"/>
      <c r="G18" s="111"/>
      <c r="H18" s="111"/>
      <c r="I18" s="116"/>
      <c r="J18" s="116"/>
      <c r="K18" s="117"/>
      <c r="L18" s="117"/>
    </row>
    <row r="19" spans="1:12" s="2" customFormat="1" ht="146.25" customHeight="1" x14ac:dyDescent="0.25">
      <c r="A19" s="156" t="s">
        <v>49</v>
      </c>
      <c r="B19" s="241" t="s">
        <v>229</v>
      </c>
      <c r="C19" s="184" t="s">
        <v>514</v>
      </c>
      <c r="D19" s="225" t="s">
        <v>129</v>
      </c>
      <c r="E19" s="202" t="s">
        <v>299</v>
      </c>
      <c r="F19" s="202" t="s">
        <v>95</v>
      </c>
      <c r="G19" s="202"/>
      <c r="H19" s="202"/>
      <c r="I19" s="202"/>
      <c r="J19" s="202"/>
      <c r="K19" s="240"/>
      <c r="L19" s="240"/>
    </row>
    <row r="20" spans="1:12" s="2" customFormat="1" ht="87" customHeight="1" x14ac:dyDescent="0.25">
      <c r="A20" s="156"/>
      <c r="B20" s="241"/>
      <c r="C20" s="184"/>
      <c r="D20" s="225"/>
      <c r="E20" s="202"/>
      <c r="F20" s="202"/>
      <c r="G20" s="202"/>
      <c r="H20" s="202"/>
      <c r="I20" s="202"/>
      <c r="J20" s="202"/>
      <c r="K20" s="240"/>
      <c r="L20" s="240"/>
    </row>
    <row r="21" spans="1:12" s="2" customFormat="1" ht="21.75" customHeight="1" x14ac:dyDescent="0.25">
      <c r="A21" s="156" t="s">
        <v>516</v>
      </c>
      <c r="B21" s="156"/>
      <c r="C21" s="156"/>
      <c r="D21" s="156"/>
      <c r="E21" s="156"/>
      <c r="F21" s="156"/>
      <c r="G21" s="156"/>
      <c r="H21" s="156"/>
      <c r="I21" s="156"/>
      <c r="J21" s="156"/>
      <c r="K21" s="156"/>
      <c r="L21" s="156"/>
    </row>
    <row r="22" spans="1:12" s="16" customFormat="1" ht="15" customHeight="1" x14ac:dyDescent="0.25">
      <c r="A22" s="180" t="s">
        <v>78</v>
      </c>
      <c r="B22" s="180"/>
      <c r="C22" s="180"/>
      <c r="D22" s="180"/>
      <c r="E22" s="180"/>
      <c r="F22" s="180"/>
      <c r="G22" s="180"/>
      <c r="H22" s="180"/>
      <c r="I22" s="180"/>
      <c r="J22" s="180"/>
      <c r="K22" s="180"/>
      <c r="L22" s="180"/>
    </row>
    <row r="23" spans="1:12" ht="75" customHeight="1" x14ac:dyDescent="0.25">
      <c r="A23" s="107" t="s">
        <v>156</v>
      </c>
      <c r="B23" s="58" t="s">
        <v>91</v>
      </c>
      <c r="C23" s="106"/>
      <c r="D23" s="127"/>
      <c r="E23" s="106"/>
      <c r="F23" s="106"/>
      <c r="G23" s="106" t="s">
        <v>92</v>
      </c>
      <c r="H23" s="41"/>
      <c r="I23" s="33"/>
      <c r="J23" s="33"/>
      <c r="K23" s="30"/>
      <c r="L23" s="23"/>
    </row>
    <row r="24" spans="1:12" ht="117.75" customHeight="1" x14ac:dyDescent="0.25">
      <c r="A24" s="11" t="s">
        <v>157</v>
      </c>
      <c r="B24" s="66" t="s">
        <v>93</v>
      </c>
      <c r="C24" s="66" t="s">
        <v>448</v>
      </c>
      <c r="D24" s="127" t="s">
        <v>96</v>
      </c>
      <c r="E24" s="66" t="s">
        <v>300</v>
      </c>
      <c r="F24" s="66"/>
      <c r="G24" s="66"/>
      <c r="H24" s="41"/>
      <c r="I24" s="33"/>
      <c r="J24" s="33"/>
      <c r="K24" s="30"/>
      <c r="L24" s="23"/>
    </row>
    <row r="25" spans="1:12" ht="126" customHeight="1" x14ac:dyDescent="0.25">
      <c r="A25" s="74" t="s">
        <v>158</v>
      </c>
      <c r="B25" s="66" t="s">
        <v>94</v>
      </c>
      <c r="C25" s="66" t="s">
        <v>466</v>
      </c>
      <c r="D25" s="127" t="s">
        <v>130</v>
      </c>
      <c r="E25" s="66" t="s">
        <v>132</v>
      </c>
      <c r="F25" s="85" t="s">
        <v>436</v>
      </c>
      <c r="G25" s="66"/>
      <c r="H25" s="41"/>
      <c r="I25" s="33"/>
      <c r="J25" s="33"/>
      <c r="K25" s="30"/>
      <c r="L25" s="23"/>
    </row>
    <row r="26" spans="1:12" ht="109.5" customHeight="1" x14ac:dyDescent="0.25">
      <c r="A26" s="74" t="s">
        <v>159</v>
      </c>
      <c r="B26" s="66" t="s">
        <v>320</v>
      </c>
      <c r="C26" s="66" t="s">
        <v>481</v>
      </c>
      <c r="D26" s="127" t="s">
        <v>131</v>
      </c>
      <c r="E26" s="66" t="s">
        <v>351</v>
      </c>
      <c r="F26" s="66"/>
      <c r="G26" s="66"/>
      <c r="H26" s="41"/>
      <c r="I26" s="33"/>
      <c r="J26" s="33"/>
      <c r="K26" s="30"/>
      <c r="L26" s="23"/>
    </row>
    <row r="27" spans="1:12" ht="117.75" customHeight="1" x14ac:dyDescent="0.25">
      <c r="A27" s="74" t="s">
        <v>160</v>
      </c>
      <c r="B27" s="66" t="s">
        <v>332</v>
      </c>
      <c r="C27" s="85" t="s">
        <v>489</v>
      </c>
      <c r="D27" s="127" t="s">
        <v>96</v>
      </c>
      <c r="E27" s="66" t="s">
        <v>300</v>
      </c>
      <c r="F27" s="66" t="s">
        <v>95</v>
      </c>
      <c r="G27" s="66"/>
      <c r="H27" s="41"/>
      <c r="I27" s="33"/>
      <c r="J27" s="33"/>
      <c r="K27" s="30"/>
      <c r="L27" s="23"/>
    </row>
    <row r="28" spans="1:12" s="16" customFormat="1" ht="15" customHeight="1" x14ac:dyDescent="0.25">
      <c r="A28" s="191" t="s">
        <v>4</v>
      </c>
      <c r="B28" s="191"/>
      <c r="C28" s="191"/>
      <c r="D28" s="191"/>
      <c r="E28" s="191"/>
      <c r="F28" s="191"/>
      <c r="G28" s="191"/>
      <c r="H28" s="191"/>
      <c r="I28" s="191"/>
      <c r="J28" s="191"/>
      <c r="K28" s="191"/>
      <c r="L28" s="191"/>
    </row>
    <row r="29" spans="1:12" s="15" customFormat="1" ht="15.75" customHeight="1" x14ac:dyDescent="0.25">
      <c r="A29" s="191" t="s">
        <v>90</v>
      </c>
      <c r="B29" s="191"/>
      <c r="C29" s="191"/>
      <c r="D29" s="191"/>
      <c r="E29" s="191"/>
      <c r="F29" s="191"/>
      <c r="G29" s="191"/>
      <c r="H29" s="191"/>
      <c r="I29" s="191"/>
      <c r="J29" s="191"/>
      <c r="K29" s="191"/>
      <c r="L29" s="191"/>
    </row>
    <row r="30" spans="1:12" s="3" customFormat="1" ht="48" customHeight="1" x14ac:dyDescent="0.25">
      <c r="A30" s="48">
        <v>3</v>
      </c>
      <c r="B30" s="82" t="s">
        <v>301</v>
      </c>
      <c r="C30" s="66"/>
      <c r="D30" s="127"/>
      <c r="E30" s="66"/>
      <c r="F30" s="66"/>
      <c r="G30" s="63" t="s">
        <v>134</v>
      </c>
      <c r="H30" s="41" t="s">
        <v>63</v>
      </c>
      <c r="I30" s="35">
        <v>245</v>
      </c>
      <c r="J30" s="35">
        <v>232.37</v>
      </c>
      <c r="K30" s="31">
        <f>J30/I30*100-100</f>
        <v>-5.1551020408163311</v>
      </c>
      <c r="L30" s="48"/>
    </row>
    <row r="31" spans="1:12" s="3" customFormat="1" ht="45" customHeight="1" x14ac:dyDescent="0.25">
      <c r="A31" s="160" t="s">
        <v>161</v>
      </c>
      <c r="B31" s="208" t="s">
        <v>133</v>
      </c>
      <c r="C31" s="208" t="s">
        <v>467</v>
      </c>
      <c r="D31" s="173" t="s">
        <v>96</v>
      </c>
      <c r="E31" s="208" t="s">
        <v>359</v>
      </c>
      <c r="F31" s="208" t="s">
        <v>144</v>
      </c>
      <c r="G31" s="229"/>
      <c r="H31" s="229"/>
      <c r="I31" s="229"/>
      <c r="J31" s="229"/>
      <c r="K31" s="237"/>
      <c r="L31" s="237"/>
    </row>
    <row r="32" spans="1:12" s="3" customFormat="1" ht="45" customHeight="1" x14ac:dyDescent="0.25">
      <c r="A32" s="161"/>
      <c r="B32" s="209"/>
      <c r="C32" s="209"/>
      <c r="D32" s="174"/>
      <c r="E32" s="209"/>
      <c r="F32" s="209"/>
      <c r="G32" s="230"/>
      <c r="H32" s="230"/>
      <c r="I32" s="230"/>
      <c r="J32" s="230"/>
      <c r="K32" s="238"/>
      <c r="L32" s="238"/>
    </row>
    <row r="33" spans="1:14" s="3" customFormat="1" ht="45" customHeight="1" x14ac:dyDescent="0.25">
      <c r="A33" s="161"/>
      <c r="B33" s="209"/>
      <c r="C33" s="209"/>
      <c r="D33" s="174"/>
      <c r="E33" s="209"/>
      <c r="F33" s="209"/>
      <c r="G33" s="230"/>
      <c r="H33" s="230"/>
      <c r="I33" s="230"/>
      <c r="J33" s="230"/>
      <c r="K33" s="238"/>
      <c r="L33" s="238"/>
    </row>
    <row r="34" spans="1:14" s="3" customFormat="1" ht="37.5" customHeight="1" x14ac:dyDescent="0.25">
      <c r="A34" s="161"/>
      <c r="B34" s="209"/>
      <c r="C34" s="209"/>
      <c r="D34" s="174"/>
      <c r="E34" s="209"/>
      <c r="F34" s="209"/>
      <c r="G34" s="230"/>
      <c r="H34" s="230"/>
      <c r="I34" s="230"/>
      <c r="J34" s="230"/>
      <c r="K34" s="238"/>
      <c r="L34" s="238"/>
    </row>
    <row r="35" spans="1:14" s="3" customFormat="1" ht="17.25" customHeight="1" x14ac:dyDescent="0.25">
      <c r="A35" s="162"/>
      <c r="B35" s="207"/>
      <c r="C35" s="207"/>
      <c r="D35" s="175"/>
      <c r="E35" s="207"/>
      <c r="F35" s="207"/>
      <c r="G35" s="231"/>
      <c r="H35" s="231"/>
      <c r="I35" s="231"/>
      <c r="J35" s="231"/>
      <c r="K35" s="239"/>
      <c r="L35" s="239"/>
    </row>
    <row r="36" spans="1:14" ht="156" customHeight="1" x14ac:dyDescent="0.25">
      <c r="A36" s="72" t="s">
        <v>162</v>
      </c>
      <c r="B36" s="73" t="s">
        <v>135</v>
      </c>
      <c r="C36" s="73" t="s">
        <v>449</v>
      </c>
      <c r="D36" s="139" t="s">
        <v>96</v>
      </c>
      <c r="E36" s="73" t="s">
        <v>242</v>
      </c>
      <c r="F36" s="73" t="s">
        <v>360</v>
      </c>
      <c r="G36" s="73" t="s">
        <v>140</v>
      </c>
      <c r="H36" s="41" t="s">
        <v>63</v>
      </c>
      <c r="I36" s="33">
        <v>2</v>
      </c>
      <c r="J36" s="33">
        <v>1</v>
      </c>
      <c r="K36" s="31">
        <f>J36/I36*100-100</f>
        <v>-50</v>
      </c>
      <c r="L36" s="109" t="s">
        <v>419</v>
      </c>
    </row>
    <row r="37" spans="1:14" ht="94.5" customHeight="1" x14ac:dyDescent="0.25">
      <c r="A37" s="156" t="s">
        <v>163</v>
      </c>
      <c r="B37" s="184" t="s">
        <v>136</v>
      </c>
      <c r="C37" s="184" t="s">
        <v>521</v>
      </c>
      <c r="D37" s="173" t="s">
        <v>96</v>
      </c>
      <c r="E37" s="184" t="s">
        <v>137</v>
      </c>
      <c r="F37" s="184"/>
      <c r="G37" s="73" t="s">
        <v>138</v>
      </c>
      <c r="H37" s="41" t="s">
        <v>14</v>
      </c>
      <c r="I37" s="35">
        <v>42</v>
      </c>
      <c r="J37" s="35">
        <v>71.430000000000007</v>
      </c>
      <c r="K37" s="31">
        <f>J37-I37</f>
        <v>29.430000000000007</v>
      </c>
      <c r="L37" s="109" t="s">
        <v>464</v>
      </c>
    </row>
    <row r="38" spans="1:14" ht="99" customHeight="1" x14ac:dyDescent="0.25">
      <c r="A38" s="156"/>
      <c r="B38" s="184"/>
      <c r="C38" s="184"/>
      <c r="D38" s="175"/>
      <c r="E38" s="184"/>
      <c r="F38" s="184"/>
      <c r="G38" s="73" t="s">
        <v>139</v>
      </c>
      <c r="H38" s="41" t="s">
        <v>14</v>
      </c>
      <c r="I38" s="35">
        <v>100</v>
      </c>
      <c r="J38" s="35">
        <v>100</v>
      </c>
      <c r="K38" s="31">
        <f>J38-I38</f>
        <v>0</v>
      </c>
      <c r="L38" s="10"/>
    </row>
    <row r="39" spans="1:14" ht="63" customHeight="1" x14ac:dyDescent="0.25">
      <c r="A39" s="156" t="s">
        <v>164</v>
      </c>
      <c r="B39" s="208" t="s">
        <v>141</v>
      </c>
      <c r="C39" s="163" t="s">
        <v>549</v>
      </c>
      <c r="D39" s="219" t="s">
        <v>96</v>
      </c>
      <c r="E39" s="208" t="s">
        <v>142</v>
      </c>
      <c r="F39" s="163" t="s">
        <v>144</v>
      </c>
      <c r="G39" s="73" t="s">
        <v>143</v>
      </c>
      <c r="H39" s="41" t="s">
        <v>63</v>
      </c>
      <c r="I39" s="53">
        <v>20</v>
      </c>
      <c r="J39" s="53">
        <v>23</v>
      </c>
      <c r="K39" s="31">
        <f>J39/I39*100-100</f>
        <v>14.999999999999986</v>
      </c>
      <c r="L39" s="12"/>
    </row>
    <row r="40" spans="1:14" ht="255.75" customHeight="1" x14ac:dyDescent="0.25">
      <c r="A40" s="156"/>
      <c r="B40" s="207"/>
      <c r="C40" s="207"/>
      <c r="D40" s="221"/>
      <c r="E40" s="207"/>
      <c r="F40" s="165"/>
      <c r="G40" s="73" t="s">
        <v>230</v>
      </c>
      <c r="H40" s="41" t="s">
        <v>63</v>
      </c>
      <c r="I40" s="53">
        <v>1</v>
      </c>
      <c r="J40" s="53">
        <v>13</v>
      </c>
      <c r="K40" s="31" t="s">
        <v>446</v>
      </c>
      <c r="L40" s="109" t="s">
        <v>550</v>
      </c>
    </row>
    <row r="41" spans="1:14" ht="108.75" customHeight="1" x14ac:dyDescent="0.25">
      <c r="A41" s="76" t="s">
        <v>165</v>
      </c>
      <c r="B41" s="133" t="s">
        <v>145</v>
      </c>
      <c r="C41" s="208" t="s">
        <v>471</v>
      </c>
      <c r="D41" s="140" t="s">
        <v>124</v>
      </c>
      <c r="E41" s="208" t="s">
        <v>447</v>
      </c>
      <c r="F41" s="77"/>
      <c r="G41" s="61" t="s">
        <v>224</v>
      </c>
      <c r="H41" s="129" t="s">
        <v>14</v>
      </c>
      <c r="I41" s="35">
        <v>30</v>
      </c>
      <c r="J41" s="35">
        <v>15</v>
      </c>
      <c r="K41" s="31">
        <f>J41-I41</f>
        <v>-15</v>
      </c>
      <c r="L41" s="61" t="s">
        <v>468</v>
      </c>
    </row>
    <row r="42" spans="1:14" ht="67.5" customHeight="1" x14ac:dyDescent="0.25">
      <c r="A42" s="210"/>
      <c r="B42" s="220"/>
      <c r="C42" s="209"/>
      <c r="D42" s="220"/>
      <c r="E42" s="209"/>
      <c r="F42" s="227"/>
      <c r="G42" s="62" t="s">
        <v>146</v>
      </c>
      <c r="H42" s="131" t="s">
        <v>14</v>
      </c>
      <c r="I42" s="132">
        <v>100</v>
      </c>
      <c r="J42" s="132">
        <v>0</v>
      </c>
      <c r="K42" s="137" t="s">
        <v>341</v>
      </c>
      <c r="L42" s="61" t="s">
        <v>469</v>
      </c>
    </row>
    <row r="43" spans="1:14" ht="63.75" customHeight="1" x14ac:dyDescent="0.25">
      <c r="A43" s="210"/>
      <c r="B43" s="220"/>
      <c r="C43" s="209"/>
      <c r="D43" s="220"/>
      <c r="E43" s="209"/>
      <c r="F43" s="227"/>
      <c r="G43" s="61" t="s">
        <v>147</v>
      </c>
      <c r="H43" s="129" t="s">
        <v>14</v>
      </c>
      <c r="I43" s="35">
        <v>100</v>
      </c>
      <c r="J43" s="35">
        <v>100</v>
      </c>
      <c r="K43" s="31">
        <f t="shared" ref="K43:K53" si="1">J43-I43</f>
        <v>0</v>
      </c>
      <c r="L43" s="10"/>
    </row>
    <row r="44" spans="1:14" ht="77.25" customHeight="1" x14ac:dyDescent="0.25">
      <c r="A44" s="210"/>
      <c r="B44" s="220"/>
      <c r="C44" s="209"/>
      <c r="D44" s="220"/>
      <c r="E44" s="209"/>
      <c r="F44" s="227"/>
      <c r="G44" s="61" t="s">
        <v>148</v>
      </c>
      <c r="H44" s="129" t="s">
        <v>14</v>
      </c>
      <c r="I44" s="35">
        <v>100</v>
      </c>
      <c r="J44" s="35">
        <v>100</v>
      </c>
      <c r="K44" s="31">
        <f t="shared" si="1"/>
        <v>0</v>
      </c>
      <c r="L44" s="10"/>
    </row>
    <row r="45" spans="1:14" ht="64.5" customHeight="1" x14ac:dyDescent="0.25">
      <c r="A45" s="210"/>
      <c r="B45" s="220"/>
      <c r="C45" s="209"/>
      <c r="D45" s="220"/>
      <c r="E45" s="209"/>
      <c r="F45" s="227"/>
      <c r="G45" s="130" t="s">
        <v>149</v>
      </c>
      <c r="H45" s="129" t="s">
        <v>14</v>
      </c>
      <c r="I45" s="35">
        <v>100</v>
      </c>
      <c r="J45" s="35">
        <v>100</v>
      </c>
      <c r="K45" s="31">
        <f t="shared" si="1"/>
        <v>0</v>
      </c>
      <c r="L45" s="10"/>
    </row>
    <row r="46" spans="1:14" ht="78" customHeight="1" x14ac:dyDescent="0.25">
      <c r="A46" s="210"/>
      <c r="B46" s="220"/>
      <c r="C46" s="209"/>
      <c r="D46" s="220"/>
      <c r="E46" s="209"/>
      <c r="F46" s="227"/>
      <c r="G46" s="62" t="s">
        <v>150</v>
      </c>
      <c r="H46" s="131" t="s">
        <v>14</v>
      </c>
      <c r="I46" s="132">
        <v>100</v>
      </c>
      <c r="J46" s="132">
        <v>100</v>
      </c>
      <c r="K46" s="137">
        <f t="shared" si="1"/>
        <v>0</v>
      </c>
      <c r="L46" s="138"/>
      <c r="N46" s="22"/>
    </row>
    <row r="47" spans="1:14" ht="93.75" customHeight="1" x14ac:dyDescent="0.25">
      <c r="A47" s="210"/>
      <c r="B47" s="220"/>
      <c r="C47" s="209"/>
      <c r="D47" s="220"/>
      <c r="E47" s="209"/>
      <c r="F47" s="227"/>
      <c r="G47" s="130" t="s">
        <v>151</v>
      </c>
      <c r="H47" s="129" t="s">
        <v>14</v>
      </c>
      <c r="I47" s="35">
        <v>100</v>
      </c>
      <c r="J47" s="35">
        <v>100</v>
      </c>
      <c r="K47" s="31">
        <f t="shared" si="1"/>
        <v>0</v>
      </c>
      <c r="L47" s="10"/>
    </row>
    <row r="48" spans="1:14" ht="80.25" customHeight="1" x14ac:dyDescent="0.25">
      <c r="A48" s="210"/>
      <c r="B48" s="220"/>
      <c r="C48" s="209"/>
      <c r="D48" s="220"/>
      <c r="E48" s="209"/>
      <c r="F48" s="227"/>
      <c r="G48" s="130" t="s">
        <v>152</v>
      </c>
      <c r="H48" s="129" t="s">
        <v>14</v>
      </c>
      <c r="I48" s="35">
        <v>28</v>
      </c>
      <c r="J48" s="35">
        <v>23.85</v>
      </c>
      <c r="K48" s="31">
        <f t="shared" si="1"/>
        <v>-4.1499999999999986</v>
      </c>
      <c r="L48" s="10"/>
    </row>
    <row r="49" spans="1:20" ht="94.5" customHeight="1" x14ac:dyDescent="0.25">
      <c r="A49" s="210"/>
      <c r="B49" s="220"/>
      <c r="C49" s="209"/>
      <c r="D49" s="220"/>
      <c r="E49" s="209"/>
      <c r="F49" s="227"/>
      <c r="G49" s="130" t="s">
        <v>222</v>
      </c>
      <c r="H49" s="129" t="s">
        <v>14</v>
      </c>
      <c r="I49" s="35">
        <v>32</v>
      </c>
      <c r="J49" s="35">
        <v>0</v>
      </c>
      <c r="K49" s="31" t="s">
        <v>341</v>
      </c>
      <c r="L49" s="61" t="s">
        <v>470</v>
      </c>
    </row>
    <row r="50" spans="1:20" ht="84.75" customHeight="1" x14ac:dyDescent="0.25">
      <c r="A50" s="210"/>
      <c r="B50" s="220"/>
      <c r="C50" s="209"/>
      <c r="D50" s="220"/>
      <c r="E50" s="209"/>
      <c r="F50" s="227"/>
      <c r="G50" s="130" t="s">
        <v>153</v>
      </c>
      <c r="H50" s="129" t="s">
        <v>14</v>
      </c>
      <c r="I50" s="35">
        <v>97</v>
      </c>
      <c r="J50" s="35">
        <v>98.25</v>
      </c>
      <c r="K50" s="31">
        <f t="shared" si="1"/>
        <v>1.25</v>
      </c>
      <c r="L50" s="10"/>
    </row>
    <row r="51" spans="1:20" ht="61.5" customHeight="1" x14ac:dyDescent="0.25">
      <c r="A51" s="210"/>
      <c r="B51" s="220"/>
      <c r="C51" s="209"/>
      <c r="D51" s="220"/>
      <c r="E51" s="209"/>
      <c r="F51" s="227"/>
      <c r="G51" s="130" t="s">
        <v>223</v>
      </c>
      <c r="H51" s="129" t="s">
        <v>14</v>
      </c>
      <c r="I51" s="35">
        <v>100</v>
      </c>
      <c r="J51" s="35">
        <v>100</v>
      </c>
      <c r="K51" s="31">
        <f t="shared" si="1"/>
        <v>0</v>
      </c>
      <c r="L51" s="10"/>
    </row>
    <row r="52" spans="1:20" ht="64.5" customHeight="1" x14ac:dyDescent="0.25">
      <c r="A52" s="210"/>
      <c r="B52" s="220"/>
      <c r="C52" s="209"/>
      <c r="D52" s="220"/>
      <c r="E52" s="209"/>
      <c r="F52" s="227"/>
      <c r="G52" s="130" t="s">
        <v>154</v>
      </c>
      <c r="H52" s="129" t="s">
        <v>14</v>
      </c>
      <c r="I52" s="35">
        <v>100</v>
      </c>
      <c r="J52" s="35">
        <v>100</v>
      </c>
      <c r="K52" s="31">
        <f t="shared" si="1"/>
        <v>0</v>
      </c>
      <c r="L52" s="10"/>
    </row>
    <row r="53" spans="1:20" ht="72" customHeight="1" x14ac:dyDescent="0.25">
      <c r="A53" s="211"/>
      <c r="B53" s="221"/>
      <c r="C53" s="207"/>
      <c r="D53" s="221"/>
      <c r="E53" s="207"/>
      <c r="F53" s="228"/>
      <c r="G53" s="130" t="s">
        <v>155</v>
      </c>
      <c r="H53" s="129" t="s">
        <v>14</v>
      </c>
      <c r="I53" s="35">
        <v>100</v>
      </c>
      <c r="J53" s="35">
        <v>100</v>
      </c>
      <c r="K53" s="31">
        <f t="shared" si="1"/>
        <v>0</v>
      </c>
      <c r="L53" s="10"/>
      <c r="M53" s="42"/>
      <c r="N53" s="42"/>
      <c r="O53" s="42"/>
      <c r="P53" s="42"/>
      <c r="Q53" s="42"/>
      <c r="R53" s="42"/>
      <c r="S53" s="42"/>
      <c r="T53" s="42"/>
    </row>
    <row r="54" spans="1:20" ht="15" customHeight="1" x14ac:dyDescent="0.25">
      <c r="A54" s="188" t="s">
        <v>79</v>
      </c>
      <c r="B54" s="189"/>
      <c r="C54" s="189"/>
      <c r="D54" s="189"/>
      <c r="E54" s="189"/>
      <c r="F54" s="189"/>
      <c r="G54" s="189"/>
      <c r="H54" s="189"/>
      <c r="I54" s="189"/>
      <c r="J54" s="189"/>
      <c r="K54" s="189"/>
      <c r="L54" s="190"/>
      <c r="M54" s="43"/>
      <c r="N54" s="43"/>
      <c r="O54" s="43"/>
      <c r="P54" s="43"/>
      <c r="Q54" s="43"/>
      <c r="R54" s="43"/>
      <c r="S54" s="43"/>
      <c r="T54" s="42"/>
    </row>
    <row r="55" spans="1:20" ht="15" customHeight="1" x14ac:dyDescent="0.25">
      <c r="A55" s="188" t="s">
        <v>243</v>
      </c>
      <c r="B55" s="189"/>
      <c r="C55" s="189"/>
      <c r="D55" s="189"/>
      <c r="E55" s="189"/>
      <c r="F55" s="189"/>
      <c r="G55" s="189"/>
      <c r="H55" s="189"/>
      <c r="I55" s="189"/>
      <c r="J55" s="189"/>
      <c r="K55" s="189"/>
      <c r="L55" s="190"/>
      <c r="M55" s="43"/>
      <c r="N55" s="43"/>
      <c r="O55" s="43"/>
      <c r="P55" s="43"/>
      <c r="Q55" s="43"/>
      <c r="R55" s="43"/>
      <c r="S55" s="43"/>
      <c r="T55" s="42"/>
    </row>
    <row r="56" spans="1:20" ht="15" customHeight="1" x14ac:dyDescent="0.25">
      <c r="A56" s="188" t="s">
        <v>80</v>
      </c>
      <c r="B56" s="189"/>
      <c r="C56" s="189"/>
      <c r="D56" s="189"/>
      <c r="E56" s="189"/>
      <c r="F56" s="189"/>
      <c r="G56" s="189"/>
      <c r="H56" s="189"/>
      <c r="I56" s="189"/>
      <c r="J56" s="189"/>
      <c r="K56" s="189"/>
      <c r="L56" s="190"/>
      <c r="M56" s="43"/>
      <c r="N56" s="43"/>
      <c r="O56" s="43"/>
      <c r="P56" s="43"/>
      <c r="Q56" s="43"/>
      <c r="R56" s="43"/>
      <c r="S56" s="43"/>
      <c r="T56" s="42"/>
    </row>
    <row r="57" spans="1:20" ht="145.5" customHeight="1" x14ac:dyDescent="0.25">
      <c r="A57" s="74" t="s">
        <v>357</v>
      </c>
      <c r="B57" s="58" t="s">
        <v>358</v>
      </c>
      <c r="C57" s="102"/>
      <c r="D57" s="127"/>
      <c r="E57" s="24"/>
      <c r="F57" s="24"/>
      <c r="G57" s="24"/>
      <c r="H57" s="24"/>
      <c r="I57" s="24"/>
      <c r="J57" s="24"/>
      <c r="K57" s="48"/>
      <c r="L57" s="26"/>
      <c r="M57" s="44"/>
      <c r="N57" s="44"/>
      <c r="O57" s="44"/>
      <c r="P57" s="44"/>
      <c r="Q57" s="44"/>
      <c r="R57" s="44"/>
      <c r="S57" s="44"/>
      <c r="T57" s="42"/>
    </row>
    <row r="58" spans="1:20" ht="106.5" customHeight="1" x14ac:dyDescent="0.25">
      <c r="A58" s="74" t="s">
        <v>397</v>
      </c>
      <c r="B58" s="66" t="s">
        <v>398</v>
      </c>
      <c r="C58" s="135" t="s">
        <v>522</v>
      </c>
      <c r="D58" s="127" t="s">
        <v>399</v>
      </c>
      <c r="E58" s="66" t="s">
        <v>244</v>
      </c>
      <c r="F58" s="24"/>
      <c r="G58" s="110"/>
      <c r="H58" s="41"/>
      <c r="I58" s="24"/>
      <c r="J58" s="24"/>
      <c r="K58" s="48"/>
      <c r="L58" s="26"/>
      <c r="M58" s="44"/>
      <c r="N58" s="44"/>
      <c r="O58" s="44"/>
      <c r="P58" s="44"/>
      <c r="Q58" s="44"/>
      <c r="R58" s="44"/>
      <c r="S58" s="44"/>
      <c r="T58" s="42"/>
    </row>
    <row r="59" spans="1:20" ht="153" customHeight="1" x14ac:dyDescent="0.25">
      <c r="A59" s="74" t="s">
        <v>400</v>
      </c>
      <c r="B59" s="66" t="s">
        <v>401</v>
      </c>
      <c r="C59" s="143" t="s">
        <v>523</v>
      </c>
      <c r="D59" s="127" t="s">
        <v>366</v>
      </c>
      <c r="E59" s="66" t="s">
        <v>423</v>
      </c>
      <c r="F59" s="24"/>
      <c r="G59" s="24"/>
      <c r="H59" s="41"/>
      <c r="I59" s="24"/>
      <c r="J59" s="24"/>
      <c r="K59" s="48"/>
      <c r="L59" s="26"/>
      <c r="M59" s="44"/>
      <c r="N59" s="44"/>
      <c r="O59" s="44"/>
      <c r="P59" s="44"/>
      <c r="Q59" s="44"/>
      <c r="R59" s="44"/>
      <c r="S59" s="44"/>
      <c r="T59" s="42"/>
    </row>
    <row r="60" spans="1:20" ht="151.5" customHeight="1" x14ac:dyDescent="0.25">
      <c r="A60" s="74" t="s">
        <v>403</v>
      </c>
      <c r="B60" s="66" t="s">
        <v>402</v>
      </c>
      <c r="C60" s="143" t="s">
        <v>544</v>
      </c>
      <c r="D60" s="127" t="s">
        <v>404</v>
      </c>
      <c r="E60" s="66" t="s">
        <v>423</v>
      </c>
      <c r="F60" s="24"/>
      <c r="G60" s="24"/>
      <c r="H60" s="41"/>
      <c r="I60" s="24"/>
      <c r="J60" s="24"/>
      <c r="K60" s="48"/>
      <c r="L60" s="26"/>
      <c r="M60" s="44"/>
      <c r="N60" s="44"/>
      <c r="O60" s="44"/>
      <c r="P60" s="44"/>
      <c r="Q60" s="44"/>
      <c r="R60" s="44"/>
      <c r="S60" s="44"/>
      <c r="T60" s="42"/>
    </row>
    <row r="61" spans="1:20" ht="245.25" customHeight="1" x14ac:dyDescent="0.25">
      <c r="A61" s="74" t="s">
        <v>406</v>
      </c>
      <c r="B61" s="66" t="s">
        <v>405</v>
      </c>
      <c r="C61" s="110" t="s">
        <v>524</v>
      </c>
      <c r="D61" s="127" t="s">
        <v>369</v>
      </c>
      <c r="E61" s="66" t="s">
        <v>424</v>
      </c>
      <c r="F61" s="110"/>
      <c r="G61" s="24"/>
      <c r="H61" s="41"/>
      <c r="I61" s="24"/>
      <c r="J61" s="24"/>
      <c r="K61" s="48"/>
      <c r="L61" s="26"/>
      <c r="M61" s="44"/>
      <c r="N61" s="44"/>
      <c r="O61" s="44"/>
      <c r="P61" s="44"/>
      <c r="Q61" s="44"/>
      <c r="R61" s="44"/>
      <c r="S61" s="44"/>
      <c r="T61" s="42"/>
    </row>
    <row r="62" spans="1:20" ht="155.25" customHeight="1" x14ac:dyDescent="0.25">
      <c r="A62" s="74" t="s">
        <v>407</v>
      </c>
      <c r="B62" s="66" t="s">
        <v>408</v>
      </c>
      <c r="C62" s="135" t="s">
        <v>481</v>
      </c>
      <c r="D62" s="127" t="s">
        <v>393</v>
      </c>
      <c r="E62" s="66" t="s">
        <v>423</v>
      </c>
      <c r="F62" s="24"/>
      <c r="G62" s="24"/>
      <c r="H62" s="41"/>
      <c r="I62" s="24"/>
      <c r="J62" s="24"/>
      <c r="K62" s="48"/>
      <c r="L62" s="26"/>
      <c r="M62" s="44"/>
      <c r="N62" s="44"/>
      <c r="O62" s="44"/>
      <c r="P62" s="44"/>
      <c r="Q62" s="44"/>
      <c r="R62" s="44"/>
      <c r="S62" s="44"/>
      <c r="T62" s="42"/>
    </row>
    <row r="63" spans="1:20" s="14" customFormat="1" ht="15" customHeight="1" x14ac:dyDescent="0.25">
      <c r="A63" s="188" t="s">
        <v>79</v>
      </c>
      <c r="B63" s="189"/>
      <c r="C63" s="189"/>
      <c r="D63" s="189"/>
      <c r="E63" s="189"/>
      <c r="F63" s="189"/>
      <c r="G63" s="189"/>
      <c r="H63" s="189"/>
      <c r="I63" s="189"/>
      <c r="J63" s="189"/>
      <c r="K63" s="189"/>
      <c r="L63" s="190"/>
      <c r="M63" s="45"/>
      <c r="N63" s="45"/>
      <c r="O63" s="45"/>
      <c r="P63" s="45"/>
      <c r="Q63" s="45"/>
      <c r="R63" s="45"/>
      <c r="S63" s="45"/>
      <c r="T63" s="45"/>
    </row>
    <row r="64" spans="1:20" s="16" customFormat="1" ht="15" customHeight="1" x14ac:dyDescent="0.25">
      <c r="A64" s="191" t="s">
        <v>243</v>
      </c>
      <c r="B64" s="191"/>
      <c r="C64" s="191"/>
      <c r="D64" s="191"/>
      <c r="E64" s="191"/>
      <c r="F64" s="191"/>
      <c r="G64" s="191"/>
      <c r="H64" s="191"/>
      <c r="I64" s="191"/>
      <c r="J64" s="191"/>
      <c r="K64" s="191"/>
      <c r="L64" s="191"/>
      <c r="M64" s="46"/>
      <c r="N64" s="46"/>
      <c r="O64" s="46"/>
      <c r="P64" s="46"/>
      <c r="Q64" s="46"/>
      <c r="R64" s="46"/>
      <c r="S64" s="46"/>
      <c r="T64" s="46"/>
    </row>
    <row r="65" spans="1:20" s="3" customFormat="1" ht="15" customHeight="1" x14ac:dyDescent="0.25">
      <c r="A65" s="212" t="s">
        <v>80</v>
      </c>
      <c r="B65" s="213"/>
      <c r="C65" s="213"/>
      <c r="D65" s="213"/>
      <c r="E65" s="213"/>
      <c r="F65" s="213"/>
      <c r="G65" s="213"/>
      <c r="H65" s="213"/>
      <c r="I65" s="213"/>
      <c r="J65" s="213"/>
      <c r="K65" s="213"/>
      <c r="L65" s="214"/>
      <c r="M65" s="47"/>
      <c r="N65" s="47"/>
      <c r="O65" s="47"/>
      <c r="P65" s="47"/>
      <c r="Q65" s="47"/>
      <c r="R65" s="47"/>
      <c r="S65" s="47"/>
      <c r="T65" s="47"/>
    </row>
    <row r="66" spans="1:20" ht="51.75" customHeight="1" x14ac:dyDescent="0.25">
      <c r="A66" s="74" t="s">
        <v>166</v>
      </c>
      <c r="B66" s="58" t="s">
        <v>12</v>
      </c>
      <c r="C66" s="97"/>
      <c r="D66" s="127"/>
      <c r="E66" s="66"/>
      <c r="F66" s="66"/>
      <c r="G66" s="66"/>
      <c r="H66" s="41"/>
      <c r="I66" s="33"/>
      <c r="J66" s="33"/>
      <c r="K66" s="30"/>
      <c r="L66" s="23"/>
      <c r="M66" s="42"/>
      <c r="N66" s="42"/>
      <c r="O66" s="42"/>
      <c r="P66" s="42"/>
      <c r="Q66" s="42"/>
    </row>
    <row r="67" spans="1:20" ht="111.75" customHeight="1" x14ac:dyDescent="0.25">
      <c r="A67" s="74" t="s">
        <v>50</v>
      </c>
      <c r="B67" s="66" t="s">
        <v>246</v>
      </c>
      <c r="C67" s="135" t="s">
        <v>481</v>
      </c>
      <c r="D67" s="127" t="s">
        <v>124</v>
      </c>
      <c r="E67" s="66" t="s">
        <v>244</v>
      </c>
      <c r="F67" s="66"/>
      <c r="G67" s="66"/>
      <c r="H67" s="41"/>
      <c r="I67" s="33"/>
      <c r="J67" s="33"/>
      <c r="K67" s="30"/>
      <c r="L67" s="23"/>
    </row>
    <row r="68" spans="1:20" ht="125.25" customHeight="1" x14ac:dyDescent="0.25">
      <c r="A68" s="74" t="s">
        <v>247</v>
      </c>
      <c r="B68" s="66" t="s">
        <v>248</v>
      </c>
      <c r="C68" s="135" t="s">
        <v>525</v>
      </c>
      <c r="D68" s="127" t="s">
        <v>96</v>
      </c>
      <c r="E68" s="124" t="s">
        <v>244</v>
      </c>
      <c r="F68" s="114"/>
      <c r="G68" s="66"/>
      <c r="H68" s="41"/>
      <c r="I68" s="33"/>
      <c r="J68" s="33"/>
      <c r="K68" s="30"/>
      <c r="L68" s="23"/>
    </row>
    <row r="69" spans="1:20" ht="121.5" customHeight="1" x14ac:dyDescent="0.25">
      <c r="A69" s="98" t="s">
        <v>249</v>
      </c>
      <c r="B69" s="95" t="s">
        <v>250</v>
      </c>
      <c r="C69" s="143" t="s">
        <v>545</v>
      </c>
      <c r="D69" s="122" t="s">
        <v>96</v>
      </c>
      <c r="E69" s="95" t="s">
        <v>244</v>
      </c>
      <c r="F69" s="95"/>
      <c r="G69" s="95"/>
      <c r="H69" s="96"/>
      <c r="I69" s="99"/>
      <c r="J69" s="99"/>
      <c r="K69" s="100"/>
      <c r="L69" s="101"/>
    </row>
    <row r="70" spans="1:20" ht="409.6" customHeight="1" x14ac:dyDescent="0.25">
      <c r="A70" s="74" t="s">
        <v>251</v>
      </c>
      <c r="B70" s="66" t="s">
        <v>252</v>
      </c>
      <c r="C70" s="144" t="s">
        <v>551</v>
      </c>
      <c r="D70" s="127" t="s">
        <v>96</v>
      </c>
      <c r="E70" s="66" t="s">
        <v>244</v>
      </c>
      <c r="F70" s="66"/>
      <c r="G70" s="66"/>
      <c r="H70" s="41"/>
      <c r="I70" s="33"/>
      <c r="J70" s="33"/>
      <c r="K70" s="30"/>
      <c r="L70" s="23"/>
    </row>
    <row r="71" spans="1:20" s="17" customFormat="1" ht="14.25" customHeight="1" x14ac:dyDescent="0.2">
      <c r="A71" s="191" t="s">
        <v>81</v>
      </c>
      <c r="B71" s="191"/>
      <c r="C71" s="191"/>
      <c r="D71" s="191"/>
      <c r="E71" s="191"/>
      <c r="F71" s="191"/>
      <c r="G71" s="191"/>
      <c r="H71" s="191"/>
      <c r="I71" s="191"/>
      <c r="J71" s="191"/>
      <c r="K71" s="191"/>
      <c r="L71" s="191"/>
    </row>
    <row r="72" spans="1:20" ht="123" customHeight="1" x14ac:dyDescent="0.25">
      <c r="A72" s="74" t="s">
        <v>167</v>
      </c>
      <c r="B72" s="58" t="s">
        <v>13</v>
      </c>
      <c r="C72" s="97" t="s">
        <v>472</v>
      </c>
      <c r="D72" s="127" t="s">
        <v>96</v>
      </c>
      <c r="E72" s="66" t="s">
        <v>244</v>
      </c>
      <c r="F72" s="66" t="s">
        <v>340</v>
      </c>
      <c r="G72" s="152"/>
      <c r="H72" s="151"/>
      <c r="I72" s="155"/>
      <c r="J72" s="33"/>
      <c r="K72" s="30"/>
      <c r="L72" s="23"/>
    </row>
    <row r="73" spans="1:20" s="16" customFormat="1" ht="15" customHeight="1" x14ac:dyDescent="0.25">
      <c r="A73" s="222" t="s">
        <v>82</v>
      </c>
      <c r="B73" s="223"/>
      <c r="C73" s="223"/>
      <c r="D73" s="223"/>
      <c r="E73" s="223"/>
      <c r="F73" s="223"/>
      <c r="G73" s="223"/>
      <c r="H73" s="223"/>
      <c r="I73" s="223"/>
      <c r="J73" s="223"/>
      <c r="K73" s="223"/>
      <c r="L73" s="224"/>
    </row>
    <row r="74" spans="1:20" s="15" customFormat="1" ht="15" customHeight="1" x14ac:dyDescent="0.25">
      <c r="A74" s="180" t="s">
        <v>83</v>
      </c>
      <c r="B74" s="180"/>
      <c r="C74" s="180"/>
      <c r="D74" s="180"/>
      <c r="E74" s="180"/>
      <c r="F74" s="180"/>
      <c r="G74" s="180"/>
      <c r="H74" s="180"/>
      <c r="I74" s="180"/>
      <c r="J74" s="180"/>
      <c r="K74" s="180"/>
      <c r="L74" s="180"/>
    </row>
    <row r="75" spans="1:20" ht="115.5" customHeight="1" x14ac:dyDescent="0.25">
      <c r="A75" s="74" t="s">
        <v>168</v>
      </c>
      <c r="B75" s="58" t="s">
        <v>15</v>
      </c>
      <c r="C75" s="66"/>
      <c r="D75" s="127"/>
      <c r="E75" s="66"/>
      <c r="F75" s="66"/>
      <c r="G75" s="66" t="s">
        <v>333</v>
      </c>
      <c r="H75" s="41" t="s">
        <v>14</v>
      </c>
      <c r="I75" s="34">
        <v>75</v>
      </c>
      <c r="J75" s="34">
        <v>80.099999999999994</v>
      </c>
      <c r="K75" s="34">
        <f>J75-I75</f>
        <v>5.0999999999999943</v>
      </c>
      <c r="L75" s="8"/>
    </row>
    <row r="76" spans="1:20" ht="95.25" customHeight="1" x14ac:dyDescent="0.25">
      <c r="A76" s="74" t="s">
        <v>169</v>
      </c>
      <c r="B76" s="66" t="s">
        <v>52</v>
      </c>
      <c r="C76" s="66" t="s">
        <v>492</v>
      </c>
      <c r="D76" s="127" t="s">
        <v>177</v>
      </c>
      <c r="E76" s="66" t="s">
        <v>178</v>
      </c>
      <c r="F76" s="66" t="s">
        <v>344</v>
      </c>
      <c r="G76" s="66" t="s">
        <v>62</v>
      </c>
      <c r="H76" s="41" t="s">
        <v>63</v>
      </c>
      <c r="I76" s="53">
        <v>1</v>
      </c>
      <c r="J76" s="53">
        <v>1</v>
      </c>
      <c r="K76" s="34">
        <f>J76/I76*100-100</f>
        <v>0</v>
      </c>
      <c r="L76" s="7"/>
    </row>
    <row r="77" spans="1:20" ht="105" customHeight="1" x14ac:dyDescent="0.25">
      <c r="A77" s="185" t="s">
        <v>170</v>
      </c>
      <c r="B77" s="163" t="s">
        <v>53</v>
      </c>
      <c r="C77" s="163" t="s">
        <v>473</v>
      </c>
      <c r="D77" s="176" t="s">
        <v>96</v>
      </c>
      <c r="E77" s="163" t="s">
        <v>181</v>
      </c>
      <c r="F77" s="163" t="s">
        <v>347</v>
      </c>
      <c r="G77" s="66" t="s">
        <v>64</v>
      </c>
      <c r="H77" s="41" t="s">
        <v>14</v>
      </c>
      <c r="I77" s="35">
        <v>74.069999999999993</v>
      </c>
      <c r="J77" s="35" t="s">
        <v>341</v>
      </c>
      <c r="K77" s="31" t="s">
        <v>341</v>
      </c>
      <c r="L77" s="110" t="s">
        <v>450</v>
      </c>
    </row>
    <row r="78" spans="1:20" ht="39.75" customHeight="1" x14ac:dyDescent="0.25">
      <c r="A78" s="186"/>
      <c r="B78" s="164"/>
      <c r="C78" s="164"/>
      <c r="D78" s="176"/>
      <c r="E78" s="164"/>
      <c r="F78" s="164"/>
      <c r="G78" s="163" t="s">
        <v>65</v>
      </c>
      <c r="H78" s="178" t="s">
        <v>14</v>
      </c>
      <c r="I78" s="205">
        <v>70.27</v>
      </c>
      <c r="J78" s="205">
        <v>43.48</v>
      </c>
      <c r="K78" s="242">
        <f>I78-J78</f>
        <v>26.79</v>
      </c>
      <c r="L78" s="244"/>
    </row>
    <row r="79" spans="1:20" ht="87" customHeight="1" x14ac:dyDescent="0.25">
      <c r="A79" s="187"/>
      <c r="B79" s="165"/>
      <c r="C79" s="165"/>
      <c r="D79" s="176"/>
      <c r="E79" s="165"/>
      <c r="F79" s="165"/>
      <c r="G79" s="165"/>
      <c r="H79" s="179"/>
      <c r="I79" s="206"/>
      <c r="J79" s="206"/>
      <c r="K79" s="243"/>
      <c r="L79" s="245"/>
    </row>
    <row r="80" spans="1:20" ht="114" customHeight="1" x14ac:dyDescent="0.25">
      <c r="A80" s="74" t="s">
        <v>171</v>
      </c>
      <c r="B80" s="66" t="s">
        <v>179</v>
      </c>
      <c r="C80" s="143" t="s">
        <v>474</v>
      </c>
      <c r="D80" s="127" t="s">
        <v>180</v>
      </c>
      <c r="E80" s="66" t="s">
        <v>181</v>
      </c>
      <c r="F80" s="66" t="s">
        <v>440</v>
      </c>
      <c r="G80" s="66" t="s">
        <v>66</v>
      </c>
      <c r="H80" s="41" t="s">
        <v>63</v>
      </c>
      <c r="I80" s="33"/>
      <c r="J80" s="33">
        <v>1</v>
      </c>
      <c r="K80" s="34" t="s">
        <v>341</v>
      </c>
      <c r="L80" s="60" t="s">
        <v>456</v>
      </c>
    </row>
    <row r="81" spans="1:12" ht="125.25" customHeight="1" x14ac:dyDescent="0.25">
      <c r="A81" s="160" t="s">
        <v>172</v>
      </c>
      <c r="B81" s="170" t="s">
        <v>16</v>
      </c>
      <c r="C81" s="173"/>
      <c r="D81" s="173"/>
      <c r="E81" s="173"/>
      <c r="F81" s="173"/>
      <c r="G81" s="60" t="s">
        <v>67</v>
      </c>
      <c r="H81" s="41" t="s">
        <v>14</v>
      </c>
      <c r="I81" s="33">
        <v>69.510000000000005</v>
      </c>
      <c r="J81" s="33">
        <v>70.22</v>
      </c>
      <c r="K81" s="33">
        <f>J81-I81</f>
        <v>0.70999999999999375</v>
      </c>
      <c r="L81" s="24"/>
    </row>
    <row r="82" spans="1:12" ht="180" customHeight="1" x14ac:dyDescent="0.25">
      <c r="A82" s="161"/>
      <c r="B82" s="171"/>
      <c r="C82" s="174"/>
      <c r="D82" s="174"/>
      <c r="E82" s="174"/>
      <c r="F82" s="174"/>
      <c r="G82" s="60" t="s">
        <v>17</v>
      </c>
      <c r="H82" s="41" t="s">
        <v>14</v>
      </c>
      <c r="I82" s="35">
        <v>92.4</v>
      </c>
      <c r="J82" s="35">
        <v>68.92</v>
      </c>
      <c r="K82" s="33">
        <f t="shared" ref="K82:K87" si="2">J82-I82</f>
        <v>-23.480000000000004</v>
      </c>
      <c r="L82" s="26" t="s">
        <v>497</v>
      </c>
    </row>
    <row r="83" spans="1:12" ht="125.25" customHeight="1" x14ac:dyDescent="0.25">
      <c r="A83" s="162"/>
      <c r="B83" s="172"/>
      <c r="C83" s="175"/>
      <c r="D83" s="175"/>
      <c r="E83" s="175"/>
      <c r="F83" s="175"/>
      <c r="G83" s="60" t="s">
        <v>18</v>
      </c>
      <c r="H83" s="41" t="s">
        <v>14</v>
      </c>
      <c r="I83" s="35">
        <v>71.430000000000007</v>
      </c>
      <c r="J83" s="35">
        <v>74.290000000000006</v>
      </c>
      <c r="K83" s="35">
        <f>J83-I83</f>
        <v>2.8599999999999994</v>
      </c>
      <c r="L83" s="10"/>
    </row>
    <row r="84" spans="1:12" ht="171" customHeight="1" x14ac:dyDescent="0.25">
      <c r="A84" s="78"/>
      <c r="B84" s="79"/>
      <c r="C84" s="79"/>
      <c r="D84" s="123"/>
      <c r="E84" s="79"/>
      <c r="F84" s="79"/>
      <c r="G84" s="66" t="s">
        <v>68</v>
      </c>
      <c r="H84" s="41" t="s">
        <v>14</v>
      </c>
      <c r="I84" s="35">
        <v>97.33</v>
      </c>
      <c r="J84" s="35">
        <v>94.35</v>
      </c>
      <c r="K84" s="35">
        <f>J84-I84</f>
        <v>-2.980000000000004</v>
      </c>
      <c r="L84" s="24"/>
    </row>
    <row r="85" spans="1:12" ht="265.5" customHeight="1" x14ac:dyDescent="0.25">
      <c r="A85" s="74" t="s">
        <v>173</v>
      </c>
      <c r="B85" s="66" t="s">
        <v>106</v>
      </c>
      <c r="C85" s="66" t="s">
        <v>430</v>
      </c>
      <c r="D85" s="127" t="s">
        <v>96</v>
      </c>
      <c r="E85" s="66" t="s">
        <v>178</v>
      </c>
      <c r="F85" s="66" t="s">
        <v>321</v>
      </c>
      <c r="G85" s="60" t="s">
        <v>69</v>
      </c>
      <c r="H85" s="41" t="s">
        <v>14</v>
      </c>
      <c r="I85" s="35">
        <v>94.32</v>
      </c>
      <c r="J85" s="33">
        <v>97.65</v>
      </c>
      <c r="K85" s="33">
        <f t="shared" si="2"/>
        <v>3.3300000000000125</v>
      </c>
      <c r="L85" s="24"/>
    </row>
    <row r="86" spans="1:12" ht="84" customHeight="1" x14ac:dyDescent="0.25">
      <c r="A86" s="74" t="s">
        <v>253</v>
      </c>
      <c r="B86" s="66" t="s">
        <v>54</v>
      </c>
      <c r="C86" s="66" t="s">
        <v>493</v>
      </c>
      <c r="D86" s="127" t="s">
        <v>130</v>
      </c>
      <c r="E86" s="66" t="s">
        <v>178</v>
      </c>
      <c r="F86" s="114" t="s">
        <v>321</v>
      </c>
      <c r="G86" s="66" t="s">
        <v>182</v>
      </c>
      <c r="H86" s="41" t="s">
        <v>14</v>
      </c>
      <c r="I86" s="33">
        <v>0.66</v>
      </c>
      <c r="J86" s="35">
        <v>0.7</v>
      </c>
      <c r="K86" s="33">
        <f>J86-I86</f>
        <v>3.9999999999999925E-2</v>
      </c>
      <c r="L86" s="26"/>
    </row>
    <row r="87" spans="1:12" ht="147.75" customHeight="1" x14ac:dyDescent="0.25">
      <c r="A87" s="72" t="s">
        <v>254</v>
      </c>
      <c r="B87" s="66" t="s">
        <v>55</v>
      </c>
      <c r="C87" s="148" t="s">
        <v>526</v>
      </c>
      <c r="D87" s="127" t="s">
        <v>183</v>
      </c>
      <c r="E87" s="66" t="s">
        <v>178</v>
      </c>
      <c r="F87" s="66"/>
      <c r="G87" s="66" t="s">
        <v>128</v>
      </c>
      <c r="H87" s="41" t="s">
        <v>14</v>
      </c>
      <c r="I87" s="33">
        <v>82.56</v>
      </c>
      <c r="J87" s="35">
        <v>83.7</v>
      </c>
      <c r="K87" s="28">
        <f t="shared" si="2"/>
        <v>1.1400000000000006</v>
      </c>
      <c r="L87" s="110" t="s">
        <v>498</v>
      </c>
    </row>
    <row r="88" spans="1:12" ht="163.5" customHeight="1" x14ac:dyDescent="0.25">
      <c r="A88" s="74" t="s">
        <v>255</v>
      </c>
      <c r="B88" s="66" t="s">
        <v>56</v>
      </c>
      <c r="C88" s="135" t="s">
        <v>476</v>
      </c>
      <c r="D88" s="127" t="s">
        <v>130</v>
      </c>
      <c r="E88" s="66" t="s">
        <v>178</v>
      </c>
      <c r="F88" s="66" t="s">
        <v>321</v>
      </c>
      <c r="G88" s="66" t="s">
        <v>70</v>
      </c>
      <c r="H88" s="41" t="s">
        <v>21</v>
      </c>
      <c r="I88" s="33">
        <v>40</v>
      </c>
      <c r="J88" s="33">
        <v>229</v>
      </c>
      <c r="K88" s="34" t="s">
        <v>413</v>
      </c>
      <c r="L88" s="60" t="s">
        <v>414</v>
      </c>
    </row>
    <row r="89" spans="1:12" ht="162" customHeight="1" x14ac:dyDescent="0.25">
      <c r="A89" s="74" t="s">
        <v>409</v>
      </c>
      <c r="B89" s="66" t="s">
        <v>410</v>
      </c>
      <c r="C89" s="135" t="s">
        <v>481</v>
      </c>
      <c r="D89" s="127" t="s">
        <v>366</v>
      </c>
      <c r="E89" s="66" t="s">
        <v>178</v>
      </c>
      <c r="F89" s="66"/>
      <c r="G89" s="66" t="s">
        <v>411</v>
      </c>
      <c r="H89" s="41" t="s">
        <v>412</v>
      </c>
      <c r="I89" s="33">
        <v>15</v>
      </c>
      <c r="J89" s="33">
        <v>0</v>
      </c>
      <c r="K89" s="34" t="s">
        <v>341</v>
      </c>
      <c r="L89" s="26" t="s">
        <v>415</v>
      </c>
    </row>
    <row r="90" spans="1:12" ht="150.75" customHeight="1" x14ac:dyDescent="0.25">
      <c r="A90" s="74" t="s">
        <v>256</v>
      </c>
      <c r="B90" s="66" t="s">
        <v>57</v>
      </c>
      <c r="C90" s="66" t="s">
        <v>475</v>
      </c>
      <c r="D90" s="127" t="s">
        <v>96</v>
      </c>
      <c r="E90" s="66" t="s">
        <v>178</v>
      </c>
      <c r="F90" s="66" t="s">
        <v>321</v>
      </c>
      <c r="G90" s="66" t="s">
        <v>71</v>
      </c>
      <c r="H90" s="41" t="s">
        <v>14</v>
      </c>
      <c r="I90" s="35">
        <v>100</v>
      </c>
      <c r="J90" s="35">
        <v>100</v>
      </c>
      <c r="K90" s="35">
        <f>J90-I90</f>
        <v>0</v>
      </c>
      <c r="L90" s="6"/>
    </row>
    <row r="91" spans="1:12" ht="85.5" customHeight="1" x14ac:dyDescent="0.25">
      <c r="A91" s="65" t="s">
        <v>257</v>
      </c>
      <c r="B91" s="66" t="s">
        <v>58</v>
      </c>
      <c r="C91" s="114" t="s">
        <v>460</v>
      </c>
      <c r="D91" s="127" t="s">
        <v>96</v>
      </c>
      <c r="E91" s="66" t="s">
        <v>178</v>
      </c>
      <c r="F91" s="114" t="s">
        <v>321</v>
      </c>
      <c r="G91" s="66" t="s">
        <v>72</v>
      </c>
      <c r="H91" s="41" t="s">
        <v>14</v>
      </c>
      <c r="I91" s="35">
        <v>100</v>
      </c>
      <c r="J91" s="35">
        <v>100</v>
      </c>
      <c r="K91" s="35">
        <f>J91-I91</f>
        <v>0</v>
      </c>
      <c r="L91" s="10"/>
    </row>
    <row r="92" spans="1:12" ht="157.5" customHeight="1" x14ac:dyDescent="0.25">
      <c r="A92" s="65" t="s">
        <v>258</v>
      </c>
      <c r="B92" s="66" t="s">
        <v>89</v>
      </c>
      <c r="C92" s="114" t="s">
        <v>499</v>
      </c>
      <c r="D92" s="127" t="s">
        <v>124</v>
      </c>
      <c r="E92" s="66" t="s">
        <v>178</v>
      </c>
      <c r="F92" s="66" t="s">
        <v>321</v>
      </c>
      <c r="G92" s="66"/>
      <c r="H92" s="41"/>
      <c r="I92" s="33"/>
      <c r="J92" s="33"/>
      <c r="K92" s="30"/>
      <c r="L92" s="23"/>
    </row>
    <row r="93" spans="1:12" ht="141.75" customHeight="1" x14ac:dyDescent="0.25">
      <c r="A93" s="71" t="s">
        <v>259</v>
      </c>
      <c r="B93" s="66" t="s">
        <v>322</v>
      </c>
      <c r="C93" s="144" t="s">
        <v>506</v>
      </c>
      <c r="D93" s="127" t="s">
        <v>130</v>
      </c>
      <c r="E93" s="66" t="s">
        <v>178</v>
      </c>
      <c r="F93" s="66" t="s">
        <v>95</v>
      </c>
      <c r="G93" s="66" t="s">
        <v>328</v>
      </c>
      <c r="H93" s="41" t="s">
        <v>21</v>
      </c>
      <c r="I93" s="53">
        <v>455</v>
      </c>
      <c r="J93" s="53">
        <v>467</v>
      </c>
      <c r="K93" s="34">
        <f>J93/I93*100-100</f>
        <v>2.637362637362628</v>
      </c>
      <c r="L93" s="7"/>
    </row>
    <row r="94" spans="1:12" ht="177" customHeight="1" x14ac:dyDescent="0.25">
      <c r="A94" s="65" t="s">
        <v>260</v>
      </c>
      <c r="B94" s="66" t="s">
        <v>323</v>
      </c>
      <c r="C94" s="144" t="s">
        <v>527</v>
      </c>
      <c r="D94" s="127" t="s">
        <v>130</v>
      </c>
      <c r="E94" s="66" t="s">
        <v>178</v>
      </c>
      <c r="F94" s="114" t="s">
        <v>321</v>
      </c>
      <c r="G94" s="66" t="s">
        <v>329</v>
      </c>
      <c r="H94" s="41" t="s">
        <v>14</v>
      </c>
      <c r="I94" s="33">
        <v>52.63</v>
      </c>
      <c r="J94" s="35">
        <v>52.63</v>
      </c>
      <c r="K94" s="35">
        <f>J94-I94</f>
        <v>0</v>
      </c>
      <c r="L94" s="26"/>
    </row>
    <row r="95" spans="1:12" ht="183" customHeight="1" x14ac:dyDescent="0.25">
      <c r="A95" s="72" t="s">
        <v>261</v>
      </c>
      <c r="B95" s="66" t="s">
        <v>59</v>
      </c>
      <c r="C95" s="66" t="s">
        <v>528</v>
      </c>
      <c r="D95" s="127" t="s">
        <v>124</v>
      </c>
      <c r="E95" s="66" t="s">
        <v>178</v>
      </c>
      <c r="F95" s="66" t="s">
        <v>321</v>
      </c>
      <c r="G95" s="66" t="s">
        <v>74</v>
      </c>
      <c r="H95" s="41" t="s">
        <v>14</v>
      </c>
      <c r="I95" s="35">
        <v>43.01</v>
      </c>
      <c r="J95" s="35">
        <v>45.32</v>
      </c>
      <c r="K95" s="35">
        <f>J95-I95</f>
        <v>2.3100000000000023</v>
      </c>
      <c r="L95" s="6"/>
    </row>
    <row r="96" spans="1:12" ht="103.5" customHeight="1" x14ac:dyDescent="0.25">
      <c r="A96" s="134" t="s">
        <v>262</v>
      </c>
      <c r="B96" s="135" t="s">
        <v>60</v>
      </c>
      <c r="C96" s="135" t="s">
        <v>529</v>
      </c>
      <c r="D96" s="129" t="s">
        <v>96</v>
      </c>
      <c r="E96" s="135" t="s">
        <v>178</v>
      </c>
      <c r="F96" s="135" t="s">
        <v>321</v>
      </c>
      <c r="G96" s="135" t="s">
        <v>73</v>
      </c>
      <c r="H96" s="129" t="s">
        <v>14</v>
      </c>
      <c r="I96" s="33">
        <v>81.430000000000007</v>
      </c>
      <c r="J96" s="33">
        <v>79.17</v>
      </c>
      <c r="K96" s="33">
        <f>J96-I96</f>
        <v>-2.2600000000000051</v>
      </c>
      <c r="L96" s="136"/>
    </row>
    <row r="97" spans="1:12" ht="241.5" customHeight="1" x14ac:dyDescent="0.25">
      <c r="A97" s="74" t="s">
        <v>263</v>
      </c>
      <c r="B97" s="66" t="s">
        <v>61</v>
      </c>
      <c r="C97" s="66" t="s">
        <v>517</v>
      </c>
      <c r="D97" s="127" t="s">
        <v>130</v>
      </c>
      <c r="E97" s="66" t="s">
        <v>178</v>
      </c>
      <c r="F97" s="66" t="s">
        <v>321</v>
      </c>
      <c r="G97" s="66" t="s">
        <v>75</v>
      </c>
      <c r="H97" s="41" t="s">
        <v>14</v>
      </c>
      <c r="I97" s="35">
        <v>82.77</v>
      </c>
      <c r="J97" s="35">
        <v>85</v>
      </c>
      <c r="K97" s="35">
        <f>J97-I97</f>
        <v>2.230000000000004</v>
      </c>
      <c r="L97" s="6"/>
    </row>
    <row r="98" spans="1:12" s="15" customFormat="1" x14ac:dyDescent="0.25">
      <c r="A98" s="191" t="s">
        <v>84</v>
      </c>
      <c r="B98" s="191"/>
      <c r="C98" s="191"/>
      <c r="D98" s="191"/>
      <c r="E98" s="191"/>
      <c r="F98" s="191"/>
      <c r="G98" s="191"/>
      <c r="H98" s="191"/>
      <c r="I98" s="191"/>
      <c r="J98" s="191"/>
      <c r="K98" s="36"/>
      <c r="L98" s="19"/>
    </row>
    <row r="99" spans="1:12" ht="51.75" customHeight="1" x14ac:dyDescent="0.25">
      <c r="A99" s="167" t="s">
        <v>174</v>
      </c>
      <c r="B99" s="170" t="s">
        <v>19</v>
      </c>
      <c r="C99" s="163"/>
      <c r="D99" s="173"/>
      <c r="E99" s="163"/>
      <c r="F99" s="163"/>
      <c r="G99" s="66" t="s">
        <v>47</v>
      </c>
      <c r="H99" s="41" t="s">
        <v>14</v>
      </c>
      <c r="I99" s="35">
        <v>85.2</v>
      </c>
      <c r="J99" s="35">
        <v>85.2</v>
      </c>
      <c r="K99" s="31">
        <f>J99-I99</f>
        <v>0</v>
      </c>
      <c r="L99" s="10"/>
    </row>
    <row r="100" spans="1:12" ht="137.25" customHeight="1" x14ac:dyDescent="0.25">
      <c r="A100" s="168"/>
      <c r="B100" s="171"/>
      <c r="C100" s="164"/>
      <c r="D100" s="174"/>
      <c r="E100" s="164"/>
      <c r="F100" s="164"/>
      <c r="G100" s="66" t="s">
        <v>48</v>
      </c>
      <c r="H100" s="41" t="s">
        <v>14</v>
      </c>
      <c r="I100" s="35">
        <v>100</v>
      </c>
      <c r="J100" s="35">
        <v>92.31</v>
      </c>
      <c r="K100" s="31">
        <f>J100-I100</f>
        <v>-7.6899999999999977</v>
      </c>
      <c r="L100" s="135" t="s">
        <v>505</v>
      </c>
    </row>
    <row r="101" spans="1:12" ht="47.25" customHeight="1" x14ac:dyDescent="0.25">
      <c r="A101" s="169"/>
      <c r="B101" s="172"/>
      <c r="C101" s="165"/>
      <c r="D101" s="175"/>
      <c r="E101" s="165"/>
      <c r="F101" s="165"/>
      <c r="G101" s="66" t="s">
        <v>264</v>
      </c>
      <c r="H101" s="41" t="s">
        <v>14</v>
      </c>
      <c r="I101" s="35">
        <v>13.5</v>
      </c>
      <c r="J101" s="35">
        <v>13.71</v>
      </c>
      <c r="K101" s="31">
        <f>J101-I101</f>
        <v>0.21000000000000085</v>
      </c>
      <c r="L101" s="9"/>
    </row>
    <row r="102" spans="1:12" ht="183.75" customHeight="1" x14ac:dyDescent="0.25">
      <c r="A102" s="11" t="s">
        <v>175</v>
      </c>
      <c r="B102" s="66" t="s">
        <v>265</v>
      </c>
      <c r="C102" s="144" t="s">
        <v>530</v>
      </c>
      <c r="D102" s="127" t="s">
        <v>96</v>
      </c>
      <c r="E102" s="66" t="s">
        <v>304</v>
      </c>
      <c r="F102" s="66"/>
      <c r="G102" s="66" t="s">
        <v>266</v>
      </c>
      <c r="H102" s="41" t="s">
        <v>63</v>
      </c>
      <c r="I102" s="35"/>
      <c r="J102" s="35"/>
      <c r="K102" s="37"/>
      <c r="L102" s="9"/>
    </row>
    <row r="103" spans="1:12" ht="148.5" customHeight="1" x14ac:dyDescent="0.25">
      <c r="A103" s="18" t="s">
        <v>268</v>
      </c>
      <c r="B103" s="73" t="s">
        <v>267</v>
      </c>
      <c r="C103" s="145" t="s">
        <v>531</v>
      </c>
      <c r="D103" s="127" t="s">
        <v>96</v>
      </c>
      <c r="E103" s="66" t="s">
        <v>304</v>
      </c>
      <c r="F103" s="73" t="s">
        <v>343</v>
      </c>
      <c r="G103" s="61" t="s">
        <v>269</v>
      </c>
      <c r="H103" s="41" t="s">
        <v>63</v>
      </c>
      <c r="I103" s="53">
        <v>9</v>
      </c>
      <c r="J103" s="53">
        <v>9</v>
      </c>
      <c r="K103" s="34">
        <f>J103/I103*100-100</f>
        <v>0</v>
      </c>
      <c r="L103" s="13"/>
    </row>
    <row r="104" spans="1:12" ht="126.75" customHeight="1" x14ac:dyDescent="0.25">
      <c r="A104" s="18" t="s">
        <v>361</v>
      </c>
      <c r="B104" s="109" t="s">
        <v>372</v>
      </c>
      <c r="C104" s="104" t="s">
        <v>546</v>
      </c>
      <c r="D104" s="127" t="s">
        <v>366</v>
      </c>
      <c r="E104" s="66" t="s">
        <v>425</v>
      </c>
      <c r="F104" s="73"/>
      <c r="G104" s="61" t="s">
        <v>373</v>
      </c>
      <c r="H104" s="41" t="s">
        <v>63</v>
      </c>
      <c r="I104" s="53"/>
      <c r="J104" s="53"/>
      <c r="K104" s="34"/>
      <c r="L104" s="13"/>
    </row>
    <row r="105" spans="1:12" ht="57" customHeight="1" x14ac:dyDescent="0.25">
      <c r="A105" s="167" t="s">
        <v>371</v>
      </c>
      <c r="B105" s="203" t="s">
        <v>362</v>
      </c>
      <c r="C105" s="163" t="s">
        <v>451</v>
      </c>
      <c r="D105" s="173" t="s">
        <v>366</v>
      </c>
      <c r="E105" s="215" t="s">
        <v>426</v>
      </c>
      <c r="F105" s="203" t="s">
        <v>365</v>
      </c>
      <c r="G105" s="61" t="s">
        <v>363</v>
      </c>
      <c r="H105" s="41" t="s">
        <v>63</v>
      </c>
      <c r="I105" s="53">
        <v>1</v>
      </c>
      <c r="J105" s="53">
        <v>2</v>
      </c>
      <c r="K105" s="34">
        <f>J105/I105*100-100</f>
        <v>100</v>
      </c>
      <c r="L105" s="13"/>
    </row>
    <row r="106" spans="1:12" ht="105.75" customHeight="1" x14ac:dyDescent="0.25">
      <c r="A106" s="169"/>
      <c r="B106" s="204"/>
      <c r="C106" s="165"/>
      <c r="D106" s="175"/>
      <c r="E106" s="216"/>
      <c r="F106" s="204"/>
      <c r="G106" s="61" t="s">
        <v>364</v>
      </c>
      <c r="H106" s="41" t="s">
        <v>63</v>
      </c>
      <c r="I106" s="53">
        <v>13</v>
      </c>
      <c r="J106" s="53">
        <v>60</v>
      </c>
      <c r="K106" s="34" t="s">
        <v>416</v>
      </c>
      <c r="L106" s="61" t="s">
        <v>439</v>
      </c>
    </row>
    <row r="107" spans="1:12" ht="48" customHeight="1" x14ac:dyDescent="0.25">
      <c r="A107" s="11" t="s">
        <v>176</v>
      </c>
      <c r="B107" s="58" t="s">
        <v>20</v>
      </c>
      <c r="C107" s="64"/>
      <c r="D107" s="141"/>
      <c r="E107" s="66"/>
      <c r="F107" s="66"/>
      <c r="G107" s="66" t="s">
        <v>270</v>
      </c>
      <c r="H107" s="41" t="s">
        <v>14</v>
      </c>
      <c r="I107" s="35">
        <v>8.4700000000000006</v>
      </c>
      <c r="J107" s="35">
        <v>8.4700000000000006</v>
      </c>
      <c r="K107" s="31">
        <f>J107-I107</f>
        <v>0</v>
      </c>
      <c r="L107" s="10"/>
    </row>
    <row r="108" spans="1:12" ht="36.75" customHeight="1" x14ac:dyDescent="0.25">
      <c r="A108" s="167" t="s">
        <v>51</v>
      </c>
      <c r="B108" s="217" t="s">
        <v>271</v>
      </c>
      <c r="C108" s="163" t="s">
        <v>532</v>
      </c>
      <c r="D108" s="219" t="s">
        <v>96</v>
      </c>
      <c r="E108" s="163" t="s">
        <v>306</v>
      </c>
      <c r="F108" s="163" t="s">
        <v>542</v>
      </c>
      <c r="G108" s="66" t="s">
        <v>272</v>
      </c>
      <c r="H108" s="41" t="s">
        <v>63</v>
      </c>
      <c r="I108" s="53"/>
      <c r="J108" s="53"/>
      <c r="K108" s="34"/>
      <c r="L108" s="13"/>
    </row>
    <row r="109" spans="1:12" ht="147.75" customHeight="1" x14ac:dyDescent="0.25">
      <c r="A109" s="168"/>
      <c r="B109" s="218"/>
      <c r="C109" s="164"/>
      <c r="D109" s="220"/>
      <c r="E109" s="164"/>
      <c r="F109" s="164"/>
      <c r="G109" s="73" t="s">
        <v>273</v>
      </c>
      <c r="H109" s="41" t="s">
        <v>63</v>
      </c>
      <c r="I109" s="53">
        <v>1</v>
      </c>
      <c r="J109" s="53" t="s">
        <v>341</v>
      </c>
      <c r="K109" s="53" t="s">
        <v>341</v>
      </c>
      <c r="L109" s="61" t="s">
        <v>452</v>
      </c>
    </row>
    <row r="110" spans="1:12" ht="98.25" customHeight="1" x14ac:dyDescent="0.25">
      <c r="A110" s="169"/>
      <c r="B110" s="165"/>
      <c r="C110" s="103" t="s">
        <v>533</v>
      </c>
      <c r="D110" s="221"/>
      <c r="E110" s="165"/>
      <c r="F110" s="165"/>
      <c r="G110" s="73" t="s">
        <v>274</v>
      </c>
      <c r="H110" s="41" t="s">
        <v>63</v>
      </c>
      <c r="I110" s="53">
        <v>2</v>
      </c>
      <c r="J110" s="53">
        <v>2</v>
      </c>
      <c r="K110" s="34">
        <f>J110/I110*100-100</f>
        <v>0</v>
      </c>
      <c r="L110" s="12"/>
    </row>
    <row r="111" spans="1:12" ht="121.5" customHeight="1" x14ac:dyDescent="0.25">
      <c r="A111" s="160" t="s">
        <v>275</v>
      </c>
      <c r="B111" s="163" t="s">
        <v>276</v>
      </c>
      <c r="C111" s="163" t="s">
        <v>500</v>
      </c>
      <c r="D111" s="173" t="s">
        <v>96</v>
      </c>
      <c r="E111" s="163" t="s">
        <v>305</v>
      </c>
      <c r="F111" s="163" t="s">
        <v>348</v>
      </c>
      <c r="G111" s="66" t="s">
        <v>277</v>
      </c>
      <c r="H111" s="55" t="s">
        <v>63</v>
      </c>
      <c r="I111" s="53"/>
      <c r="J111" s="53"/>
      <c r="K111" s="32"/>
      <c r="L111" s="26"/>
    </row>
    <row r="112" spans="1:12" ht="92.25" customHeight="1" x14ac:dyDescent="0.25">
      <c r="A112" s="162"/>
      <c r="B112" s="165"/>
      <c r="C112" s="165"/>
      <c r="D112" s="175"/>
      <c r="E112" s="165"/>
      <c r="F112" s="165"/>
      <c r="G112" s="66" t="s">
        <v>278</v>
      </c>
      <c r="H112" s="55" t="s">
        <v>63</v>
      </c>
      <c r="I112" s="53">
        <v>1</v>
      </c>
      <c r="J112" s="53">
        <v>1</v>
      </c>
      <c r="K112" s="34">
        <f>J112/I112*100-100</f>
        <v>0</v>
      </c>
      <c r="L112" s="12"/>
    </row>
    <row r="113" spans="1:12" ht="61.5" customHeight="1" x14ac:dyDescent="0.25">
      <c r="A113" s="72" t="s">
        <v>110</v>
      </c>
      <c r="B113" s="58" t="s">
        <v>13</v>
      </c>
      <c r="C113" s="66"/>
      <c r="D113" s="127"/>
      <c r="E113" s="66"/>
      <c r="F113" s="66"/>
      <c r="G113" s="66"/>
      <c r="H113" s="55"/>
      <c r="I113" s="53"/>
      <c r="J113" s="53"/>
      <c r="K113" s="32"/>
      <c r="L113" s="12"/>
    </row>
    <row r="114" spans="1:12" ht="182.25" customHeight="1" x14ac:dyDescent="0.25">
      <c r="A114" s="72" t="s">
        <v>189</v>
      </c>
      <c r="B114" s="66" t="s">
        <v>279</v>
      </c>
      <c r="C114" s="66" t="s">
        <v>518</v>
      </c>
      <c r="D114" s="127" t="s">
        <v>96</v>
      </c>
      <c r="E114" s="66" t="s">
        <v>307</v>
      </c>
      <c r="F114" s="66" t="s">
        <v>345</v>
      </c>
      <c r="G114" s="66" t="s">
        <v>280</v>
      </c>
      <c r="H114" s="55" t="s">
        <v>63</v>
      </c>
      <c r="I114" s="53">
        <v>13</v>
      </c>
      <c r="J114" s="53">
        <v>11</v>
      </c>
      <c r="K114" s="34">
        <f>J114/I114*100-100</f>
        <v>-15.384615384615387</v>
      </c>
      <c r="L114" s="135" t="s">
        <v>491</v>
      </c>
    </row>
    <row r="115" spans="1:12" s="15" customFormat="1" x14ac:dyDescent="0.25">
      <c r="A115" s="191" t="s">
        <v>85</v>
      </c>
      <c r="B115" s="191"/>
      <c r="C115" s="195"/>
      <c r="D115" s="191"/>
      <c r="E115" s="191"/>
      <c r="F115" s="191"/>
      <c r="G115" s="191"/>
      <c r="H115" s="191"/>
      <c r="I115" s="191"/>
      <c r="J115" s="188"/>
      <c r="K115" s="38"/>
      <c r="L115" s="19"/>
    </row>
    <row r="116" spans="1:12" ht="48.75" customHeight="1" x14ac:dyDescent="0.25">
      <c r="A116" s="160" t="s">
        <v>111</v>
      </c>
      <c r="B116" s="170" t="s">
        <v>22</v>
      </c>
      <c r="C116" s="163"/>
      <c r="D116" s="173"/>
      <c r="E116" s="163"/>
      <c r="F116" s="163"/>
      <c r="G116" s="66" t="s">
        <v>23</v>
      </c>
      <c r="H116" s="41" t="s">
        <v>14</v>
      </c>
      <c r="I116" s="35">
        <v>28.8</v>
      </c>
      <c r="J116" s="35">
        <v>28</v>
      </c>
      <c r="K116" s="39">
        <f>J116-I116</f>
        <v>-0.80000000000000071</v>
      </c>
      <c r="L116" s="20"/>
    </row>
    <row r="117" spans="1:12" ht="65.25" customHeight="1" x14ac:dyDescent="0.25">
      <c r="A117" s="162"/>
      <c r="B117" s="172"/>
      <c r="C117" s="165"/>
      <c r="D117" s="175"/>
      <c r="E117" s="165"/>
      <c r="F117" s="165"/>
      <c r="G117" s="73" t="s">
        <v>232</v>
      </c>
      <c r="H117" s="41" t="s">
        <v>14</v>
      </c>
      <c r="I117" s="35">
        <v>22.7</v>
      </c>
      <c r="J117" s="35">
        <v>22.9</v>
      </c>
      <c r="K117" s="39">
        <f>J117-I117</f>
        <v>0.19999999999999929</v>
      </c>
      <c r="L117" s="23"/>
    </row>
    <row r="118" spans="1:12" ht="257.25" customHeight="1" x14ac:dyDescent="0.25">
      <c r="A118" s="74" t="s">
        <v>194</v>
      </c>
      <c r="B118" s="73" t="s">
        <v>184</v>
      </c>
      <c r="C118" s="89" t="s">
        <v>477</v>
      </c>
      <c r="D118" s="127" t="s">
        <v>96</v>
      </c>
      <c r="E118" s="66" t="s">
        <v>422</v>
      </c>
      <c r="F118" s="92" t="s">
        <v>443</v>
      </c>
      <c r="G118" s="73" t="s">
        <v>185</v>
      </c>
      <c r="H118" s="41" t="s">
        <v>63</v>
      </c>
      <c r="I118" s="53">
        <v>2</v>
      </c>
      <c r="J118" s="53">
        <v>4</v>
      </c>
      <c r="K118" s="34">
        <f>J118/I118*100-100</f>
        <v>100</v>
      </c>
      <c r="L118" s="109" t="s">
        <v>478</v>
      </c>
    </row>
    <row r="119" spans="1:12" ht="47.25" customHeight="1" x14ac:dyDescent="0.25">
      <c r="A119" s="234" t="s">
        <v>200</v>
      </c>
      <c r="B119" s="233" t="s">
        <v>24</v>
      </c>
      <c r="C119" s="235" t="s">
        <v>346</v>
      </c>
      <c r="D119" s="176"/>
      <c r="E119" s="235"/>
      <c r="F119" s="235"/>
      <c r="G119" s="73" t="s">
        <v>310</v>
      </c>
      <c r="H119" s="41" t="s">
        <v>14</v>
      </c>
      <c r="I119" s="35">
        <v>40.9</v>
      </c>
      <c r="J119" s="35">
        <v>43.4</v>
      </c>
      <c r="K119" s="28">
        <f>J119-I119</f>
        <v>2.5</v>
      </c>
      <c r="L119" s="10"/>
    </row>
    <row r="120" spans="1:12" ht="121.5" customHeight="1" x14ac:dyDescent="0.25">
      <c r="A120" s="234"/>
      <c r="B120" s="233"/>
      <c r="C120" s="235"/>
      <c r="D120" s="176"/>
      <c r="E120" s="235"/>
      <c r="F120" s="235"/>
      <c r="G120" s="73" t="s">
        <v>186</v>
      </c>
      <c r="H120" s="41" t="s">
        <v>14</v>
      </c>
      <c r="I120" s="35">
        <v>5.2</v>
      </c>
      <c r="J120" s="35">
        <v>5.2</v>
      </c>
      <c r="K120" s="28">
        <f>J120-I120</f>
        <v>0</v>
      </c>
      <c r="L120" s="9"/>
    </row>
    <row r="121" spans="1:12" ht="204.75" customHeight="1" x14ac:dyDescent="0.25">
      <c r="A121" s="74" t="s">
        <v>281</v>
      </c>
      <c r="B121" s="75" t="s">
        <v>187</v>
      </c>
      <c r="C121" s="120" t="s">
        <v>534</v>
      </c>
      <c r="D121" s="127" t="s">
        <v>96</v>
      </c>
      <c r="E121" s="66" t="s">
        <v>241</v>
      </c>
      <c r="F121" s="90" t="s">
        <v>442</v>
      </c>
      <c r="G121" s="73" t="s">
        <v>188</v>
      </c>
      <c r="H121" s="41" t="s">
        <v>63</v>
      </c>
      <c r="I121" s="53">
        <v>3</v>
      </c>
      <c r="J121" s="53">
        <v>3</v>
      </c>
      <c r="K121" s="34">
        <f>J121/I121*100-100</f>
        <v>0</v>
      </c>
      <c r="L121" s="13"/>
    </row>
    <row r="122" spans="1:12" ht="252.75" customHeight="1" x14ac:dyDescent="0.25">
      <c r="A122" s="134" t="s">
        <v>282</v>
      </c>
      <c r="B122" s="130" t="s">
        <v>191</v>
      </c>
      <c r="C122" s="130" t="s">
        <v>480</v>
      </c>
      <c r="D122" s="129" t="s">
        <v>96</v>
      </c>
      <c r="E122" s="135" t="s">
        <v>453</v>
      </c>
      <c r="F122" s="135" t="s">
        <v>441</v>
      </c>
      <c r="G122" s="130" t="s">
        <v>479</v>
      </c>
      <c r="H122" s="129" t="s">
        <v>14</v>
      </c>
      <c r="I122" s="35">
        <v>6.3</v>
      </c>
      <c r="J122" s="35">
        <v>6.3</v>
      </c>
      <c r="K122" s="31">
        <f>J122-I122</f>
        <v>0</v>
      </c>
      <c r="L122" s="9"/>
    </row>
    <row r="123" spans="1:12" ht="250.5" customHeight="1" x14ac:dyDescent="0.25">
      <c r="A123" s="74" t="s">
        <v>367</v>
      </c>
      <c r="B123" s="73" t="s">
        <v>368</v>
      </c>
      <c r="C123" s="135" t="s">
        <v>481</v>
      </c>
      <c r="D123" s="127" t="s">
        <v>369</v>
      </c>
      <c r="E123" s="66" t="s">
        <v>427</v>
      </c>
      <c r="F123" s="66"/>
      <c r="G123" s="73" t="s">
        <v>370</v>
      </c>
      <c r="H123" s="41" t="s">
        <v>63</v>
      </c>
      <c r="I123" s="53">
        <v>1</v>
      </c>
      <c r="J123" s="53">
        <v>0</v>
      </c>
      <c r="K123" s="34" t="s">
        <v>341</v>
      </c>
      <c r="L123" s="135" t="s">
        <v>502</v>
      </c>
    </row>
    <row r="124" spans="1:12" ht="259.5" customHeight="1" x14ac:dyDescent="0.25">
      <c r="A124" s="74" t="s">
        <v>283</v>
      </c>
      <c r="B124" s="73" t="s">
        <v>192</v>
      </c>
      <c r="C124" s="147" t="s">
        <v>552</v>
      </c>
      <c r="D124" s="127" t="s">
        <v>96</v>
      </c>
      <c r="E124" s="66" t="s">
        <v>240</v>
      </c>
      <c r="F124" s="66" t="s">
        <v>302</v>
      </c>
      <c r="G124" s="73" t="s">
        <v>193</v>
      </c>
      <c r="H124" s="41" t="s">
        <v>14</v>
      </c>
      <c r="I124" s="35">
        <v>49.5</v>
      </c>
      <c r="J124" s="35">
        <v>23.4</v>
      </c>
      <c r="K124" s="37">
        <f>J124-I124</f>
        <v>-26.1</v>
      </c>
      <c r="L124" s="110" t="s">
        <v>444</v>
      </c>
    </row>
    <row r="125" spans="1:12" s="15" customFormat="1" ht="15" customHeight="1" x14ac:dyDescent="0.25">
      <c r="A125" s="191" t="s">
        <v>86</v>
      </c>
      <c r="B125" s="191"/>
      <c r="C125" s="191"/>
      <c r="D125" s="191"/>
      <c r="E125" s="191"/>
      <c r="F125" s="191"/>
      <c r="G125" s="191"/>
      <c r="H125" s="191"/>
      <c r="I125" s="191"/>
      <c r="J125" s="191"/>
      <c r="K125" s="191"/>
      <c r="L125" s="191"/>
    </row>
    <row r="126" spans="1:12" ht="92.25" customHeight="1" x14ac:dyDescent="0.25">
      <c r="A126" s="74" t="s">
        <v>201</v>
      </c>
      <c r="B126" s="58" t="s">
        <v>25</v>
      </c>
      <c r="C126" s="86"/>
      <c r="D126" s="127"/>
      <c r="E126" s="86"/>
      <c r="F126" s="86"/>
      <c r="G126" s="86" t="s">
        <v>26</v>
      </c>
      <c r="H126" s="41" t="s">
        <v>14</v>
      </c>
      <c r="I126" s="35">
        <v>48.4</v>
      </c>
      <c r="J126" s="35">
        <v>48.4</v>
      </c>
      <c r="K126" s="37">
        <f>J126-I126</f>
        <v>0</v>
      </c>
      <c r="L126" s="9"/>
    </row>
    <row r="127" spans="1:12" ht="201" customHeight="1" x14ac:dyDescent="0.25">
      <c r="A127" s="74" t="s">
        <v>97</v>
      </c>
      <c r="B127" s="66" t="s">
        <v>195</v>
      </c>
      <c r="C127" s="94" t="s">
        <v>503</v>
      </c>
      <c r="D127" s="127" t="s">
        <v>196</v>
      </c>
      <c r="E127" s="86" t="s">
        <v>239</v>
      </c>
      <c r="F127" s="86" t="s">
        <v>109</v>
      </c>
      <c r="G127" s="110" t="s">
        <v>233</v>
      </c>
      <c r="H127" s="41" t="s">
        <v>63</v>
      </c>
      <c r="I127" s="53">
        <v>2</v>
      </c>
      <c r="J127" s="53">
        <v>2</v>
      </c>
      <c r="K127" s="37">
        <f>J127/I127*100-100</f>
        <v>0</v>
      </c>
      <c r="L127" s="26"/>
    </row>
    <row r="128" spans="1:12" ht="198" customHeight="1" x14ac:dyDescent="0.25">
      <c r="A128" s="74" t="s">
        <v>284</v>
      </c>
      <c r="B128" s="66" t="s">
        <v>112</v>
      </c>
      <c r="C128" s="88" t="s">
        <v>461</v>
      </c>
      <c r="D128" s="127" t="s">
        <v>196</v>
      </c>
      <c r="E128" s="86" t="s">
        <v>238</v>
      </c>
      <c r="F128" s="87" t="s">
        <v>349</v>
      </c>
      <c r="G128" s="86" t="s">
        <v>350</v>
      </c>
      <c r="H128" s="41" t="s">
        <v>63</v>
      </c>
      <c r="I128" s="53">
        <v>2</v>
      </c>
      <c r="J128" s="53">
        <v>2</v>
      </c>
      <c r="K128" s="37">
        <f>J128/I128*100-100</f>
        <v>0</v>
      </c>
      <c r="L128" s="13"/>
    </row>
    <row r="129" spans="1:12" ht="147.75" customHeight="1" x14ac:dyDescent="0.25">
      <c r="A129" s="74" t="s">
        <v>285</v>
      </c>
      <c r="B129" s="66" t="s">
        <v>113</v>
      </c>
      <c r="C129" s="93" t="s">
        <v>553</v>
      </c>
      <c r="D129" s="127" t="s">
        <v>130</v>
      </c>
      <c r="E129" s="86" t="s">
        <v>237</v>
      </c>
      <c r="F129" s="94" t="s">
        <v>349</v>
      </c>
      <c r="G129" s="86" t="s">
        <v>197</v>
      </c>
      <c r="H129" s="41" t="s">
        <v>21</v>
      </c>
      <c r="I129" s="53">
        <v>130</v>
      </c>
      <c r="J129" s="53">
        <v>111</v>
      </c>
      <c r="K129" s="37">
        <f>J129/I129*100-100</f>
        <v>-14.615384615384613</v>
      </c>
      <c r="L129" s="110" t="s">
        <v>445</v>
      </c>
    </row>
    <row r="130" spans="1:12" ht="141.75" customHeight="1" x14ac:dyDescent="0.25">
      <c r="A130" s="74" t="s">
        <v>286</v>
      </c>
      <c r="B130" s="66" t="s">
        <v>198</v>
      </c>
      <c r="C130" s="88" t="s">
        <v>547</v>
      </c>
      <c r="D130" s="127" t="s">
        <v>114</v>
      </c>
      <c r="E130" s="86" t="s">
        <v>324</v>
      </c>
      <c r="F130" s="86" t="s">
        <v>190</v>
      </c>
      <c r="G130" s="86" t="s">
        <v>199</v>
      </c>
      <c r="H130" s="41" t="s">
        <v>21</v>
      </c>
      <c r="I130" s="53">
        <v>2</v>
      </c>
      <c r="J130" s="53">
        <v>5</v>
      </c>
      <c r="K130" s="37" t="s">
        <v>437</v>
      </c>
      <c r="L130" s="60" t="s">
        <v>438</v>
      </c>
    </row>
    <row r="131" spans="1:12" s="15" customFormat="1" ht="22.5" customHeight="1" x14ac:dyDescent="0.25">
      <c r="A131" s="191" t="s">
        <v>548</v>
      </c>
      <c r="B131" s="191"/>
      <c r="C131" s="191"/>
      <c r="D131" s="191"/>
      <c r="E131" s="191"/>
      <c r="F131" s="191"/>
      <c r="G131" s="191"/>
      <c r="H131" s="191"/>
      <c r="I131" s="191"/>
      <c r="J131" s="191"/>
      <c r="K131" s="36"/>
      <c r="L131" s="19"/>
    </row>
    <row r="132" spans="1:12" ht="131.25" customHeight="1" x14ac:dyDescent="0.25">
      <c r="A132" s="72" t="s">
        <v>98</v>
      </c>
      <c r="B132" s="58" t="s">
        <v>27</v>
      </c>
      <c r="C132" s="148" t="s">
        <v>554</v>
      </c>
      <c r="D132" s="127" t="s">
        <v>130</v>
      </c>
      <c r="E132" s="66" t="s">
        <v>356</v>
      </c>
      <c r="F132" s="66"/>
      <c r="G132" s="66" t="s">
        <v>29</v>
      </c>
      <c r="H132" s="41" t="s">
        <v>14</v>
      </c>
      <c r="I132" s="35">
        <v>99</v>
      </c>
      <c r="J132" s="35" t="s">
        <v>341</v>
      </c>
      <c r="K132" s="37" t="s">
        <v>341</v>
      </c>
      <c r="L132" s="9"/>
    </row>
    <row r="133" spans="1:12" ht="90.75" customHeight="1" x14ac:dyDescent="0.25">
      <c r="A133" s="185" t="s">
        <v>203</v>
      </c>
      <c r="B133" s="170" t="s">
        <v>28</v>
      </c>
      <c r="C133" s="128"/>
      <c r="D133" s="173" t="s">
        <v>130</v>
      </c>
      <c r="E133" s="163" t="s">
        <v>325</v>
      </c>
      <c r="F133" s="163"/>
      <c r="G133" s="66" t="s">
        <v>30</v>
      </c>
      <c r="H133" s="41" t="s">
        <v>14</v>
      </c>
      <c r="I133" s="35">
        <v>99.7</v>
      </c>
      <c r="J133" s="35" t="s">
        <v>341</v>
      </c>
      <c r="K133" s="37" t="s">
        <v>341</v>
      </c>
      <c r="L133" s="10"/>
    </row>
    <row r="134" spans="1:12" ht="56.25" customHeight="1" x14ac:dyDescent="0.25">
      <c r="A134" s="187"/>
      <c r="B134" s="172"/>
      <c r="C134" s="79"/>
      <c r="D134" s="175"/>
      <c r="E134" s="165"/>
      <c r="F134" s="165"/>
      <c r="G134" s="66" t="s">
        <v>76</v>
      </c>
      <c r="H134" s="41" t="s">
        <v>14</v>
      </c>
      <c r="I134" s="35">
        <v>95.6</v>
      </c>
      <c r="J134" s="35" t="s">
        <v>341</v>
      </c>
      <c r="K134" s="37" t="s">
        <v>341</v>
      </c>
      <c r="L134" s="9"/>
    </row>
    <row r="135" spans="1:12" s="15" customFormat="1" x14ac:dyDescent="0.25">
      <c r="A135" s="195" t="s">
        <v>87</v>
      </c>
      <c r="B135" s="195"/>
      <c r="C135" s="195"/>
      <c r="D135" s="195"/>
      <c r="E135" s="195"/>
      <c r="F135" s="195"/>
      <c r="G135" s="195"/>
      <c r="H135" s="195"/>
      <c r="I135" s="195"/>
      <c r="J135" s="195"/>
      <c r="K135" s="36"/>
      <c r="L135" s="146"/>
    </row>
    <row r="136" spans="1:12" ht="120" customHeight="1" x14ac:dyDescent="0.25">
      <c r="A136" s="74" t="s">
        <v>205</v>
      </c>
      <c r="B136" s="58" t="s">
        <v>31</v>
      </c>
      <c r="C136" s="66"/>
      <c r="D136" s="127"/>
      <c r="E136" s="66"/>
      <c r="F136" s="66"/>
      <c r="G136" s="66" t="s">
        <v>32</v>
      </c>
      <c r="H136" s="41" t="s">
        <v>14</v>
      </c>
      <c r="I136" s="35">
        <v>0.9</v>
      </c>
      <c r="J136" s="35">
        <v>1.2</v>
      </c>
      <c r="K136" s="31">
        <f>I136-J136</f>
        <v>-0.29999999999999993</v>
      </c>
      <c r="L136" s="26" t="s">
        <v>458</v>
      </c>
    </row>
    <row r="137" spans="1:12" ht="232.5" customHeight="1" x14ac:dyDescent="0.25">
      <c r="A137" s="74" t="s">
        <v>206</v>
      </c>
      <c r="B137" s="66" t="s">
        <v>202</v>
      </c>
      <c r="C137" s="105" t="s">
        <v>535</v>
      </c>
      <c r="D137" s="127" t="s">
        <v>96</v>
      </c>
      <c r="E137" s="66" t="s">
        <v>352</v>
      </c>
      <c r="F137" s="66" t="s">
        <v>353</v>
      </c>
      <c r="G137" s="66"/>
      <c r="H137" s="41"/>
      <c r="I137" s="33"/>
      <c r="J137" s="33"/>
      <c r="K137" s="30"/>
      <c r="L137" s="23"/>
    </row>
    <row r="138" spans="1:12" s="15" customFormat="1" x14ac:dyDescent="0.25">
      <c r="A138" s="191" t="s">
        <v>88</v>
      </c>
      <c r="B138" s="191"/>
      <c r="C138" s="191"/>
      <c r="D138" s="191"/>
      <c r="E138" s="191"/>
      <c r="F138" s="191"/>
      <c r="G138" s="191"/>
      <c r="H138" s="191"/>
      <c r="I138" s="191"/>
      <c r="J138" s="191"/>
      <c r="K138" s="36"/>
      <c r="L138" s="19"/>
    </row>
    <row r="139" spans="1:12" ht="139.5" customHeight="1" x14ac:dyDescent="0.25">
      <c r="A139" s="74" t="s">
        <v>209</v>
      </c>
      <c r="B139" s="58" t="s">
        <v>33</v>
      </c>
      <c r="C139" s="66"/>
      <c r="D139" s="127"/>
      <c r="E139" s="66"/>
      <c r="F139" s="66"/>
      <c r="G139" s="66" t="s">
        <v>34</v>
      </c>
      <c r="H139" s="41" t="s">
        <v>14</v>
      </c>
      <c r="I139" s="35">
        <v>95</v>
      </c>
      <c r="J139" s="35">
        <v>97.3</v>
      </c>
      <c r="K139" s="37">
        <f>J139-I139</f>
        <v>2.2999999999999972</v>
      </c>
      <c r="L139" s="9"/>
    </row>
    <row r="140" spans="1:12" ht="123.75" customHeight="1" x14ac:dyDescent="0.25">
      <c r="A140" s="74" t="s">
        <v>213</v>
      </c>
      <c r="B140" s="58" t="s">
        <v>35</v>
      </c>
      <c r="C140" s="66"/>
      <c r="D140" s="127"/>
      <c r="E140" s="66"/>
      <c r="F140" s="66"/>
      <c r="G140" s="66" t="s">
        <v>36</v>
      </c>
      <c r="H140" s="41" t="s">
        <v>14</v>
      </c>
      <c r="I140" s="35">
        <v>7.4</v>
      </c>
      <c r="J140" s="35">
        <v>0</v>
      </c>
      <c r="K140" s="35" t="s">
        <v>341</v>
      </c>
      <c r="L140" s="110" t="s">
        <v>418</v>
      </c>
    </row>
    <row r="141" spans="1:12" ht="171.75" customHeight="1" x14ac:dyDescent="0.25">
      <c r="A141" s="74" t="s">
        <v>375</v>
      </c>
      <c r="B141" s="66" t="s">
        <v>374</v>
      </c>
      <c r="C141" s="66" t="s">
        <v>482</v>
      </c>
      <c r="D141" s="127" t="s">
        <v>366</v>
      </c>
      <c r="E141" s="48" t="s">
        <v>428</v>
      </c>
      <c r="F141" s="23"/>
      <c r="G141" s="66" t="s">
        <v>376</v>
      </c>
      <c r="H141" s="41" t="s">
        <v>14</v>
      </c>
      <c r="I141" s="35">
        <v>6.3</v>
      </c>
      <c r="J141" s="35">
        <v>0</v>
      </c>
      <c r="K141" s="37" t="s">
        <v>341</v>
      </c>
      <c r="L141" s="110" t="s">
        <v>418</v>
      </c>
    </row>
    <row r="142" spans="1:12" ht="115.5" customHeight="1" x14ac:dyDescent="0.25">
      <c r="A142" s="74" t="s">
        <v>378</v>
      </c>
      <c r="B142" s="66" t="s">
        <v>377</v>
      </c>
      <c r="C142" s="66" t="s">
        <v>483</v>
      </c>
      <c r="D142" s="127" t="s">
        <v>366</v>
      </c>
      <c r="E142" s="48" t="s">
        <v>429</v>
      </c>
      <c r="F142" s="23"/>
      <c r="G142" s="66" t="s">
        <v>379</v>
      </c>
      <c r="H142" s="41" t="s">
        <v>14</v>
      </c>
      <c r="I142" s="35">
        <v>3.7</v>
      </c>
      <c r="J142" s="35">
        <v>0</v>
      </c>
      <c r="K142" s="37" t="s">
        <v>341</v>
      </c>
      <c r="L142" s="110" t="s">
        <v>418</v>
      </c>
    </row>
    <row r="143" spans="1:12" ht="143.25" customHeight="1" x14ac:dyDescent="0.25">
      <c r="A143" s="74" t="s">
        <v>381</v>
      </c>
      <c r="B143" s="66" t="s">
        <v>380</v>
      </c>
      <c r="C143" s="118" t="s">
        <v>504</v>
      </c>
      <c r="D143" s="127" t="s">
        <v>366</v>
      </c>
      <c r="E143" s="48" t="s">
        <v>429</v>
      </c>
      <c r="F143" s="23" t="s">
        <v>99</v>
      </c>
      <c r="G143" s="66" t="s">
        <v>382</v>
      </c>
      <c r="H143" s="41" t="s">
        <v>14</v>
      </c>
      <c r="I143" s="35">
        <v>7</v>
      </c>
      <c r="J143" s="35">
        <v>2.5099999999999998</v>
      </c>
      <c r="K143" s="37">
        <f>J143-I143</f>
        <v>-4.49</v>
      </c>
      <c r="L143" s="110" t="s">
        <v>484</v>
      </c>
    </row>
    <row r="144" spans="1:12" ht="159.75" customHeight="1" x14ac:dyDescent="0.25">
      <c r="A144" s="74" t="s">
        <v>217</v>
      </c>
      <c r="B144" s="66" t="s">
        <v>100</v>
      </c>
      <c r="C144" s="66" t="s">
        <v>536</v>
      </c>
      <c r="D144" s="127" t="s">
        <v>96</v>
      </c>
      <c r="E144" s="66" t="s">
        <v>204</v>
      </c>
      <c r="F144" s="66" t="s">
        <v>543</v>
      </c>
      <c r="G144" s="66" t="s">
        <v>101</v>
      </c>
      <c r="H144" s="41" t="s">
        <v>14</v>
      </c>
      <c r="I144" s="35">
        <v>2.5299999999999998</v>
      </c>
      <c r="J144" s="35">
        <v>0.51</v>
      </c>
      <c r="K144" s="37">
        <f>J144-I144</f>
        <v>-2.0199999999999996</v>
      </c>
      <c r="L144" s="110" t="s">
        <v>417</v>
      </c>
    </row>
    <row r="145" spans="1:12" ht="108" customHeight="1" x14ac:dyDescent="0.25">
      <c r="A145" s="74" t="s">
        <v>383</v>
      </c>
      <c r="B145" s="66" t="s">
        <v>384</v>
      </c>
      <c r="C145" s="144" t="s">
        <v>537</v>
      </c>
      <c r="D145" s="127" t="s">
        <v>366</v>
      </c>
      <c r="E145" s="66" t="s">
        <v>431</v>
      </c>
      <c r="F145" s="66"/>
      <c r="G145" s="66" t="s">
        <v>385</v>
      </c>
      <c r="H145" s="41" t="s">
        <v>386</v>
      </c>
      <c r="I145" s="34">
        <v>310.39999999999998</v>
      </c>
      <c r="J145" s="34">
        <v>0</v>
      </c>
      <c r="K145" s="37" t="s">
        <v>341</v>
      </c>
      <c r="L145" s="6" t="s">
        <v>418</v>
      </c>
    </row>
    <row r="146" spans="1:12" s="15" customFormat="1" ht="15" customHeight="1" x14ac:dyDescent="0.25">
      <c r="A146" s="188" t="s">
        <v>9</v>
      </c>
      <c r="B146" s="189"/>
      <c r="C146" s="189"/>
      <c r="D146" s="189"/>
      <c r="E146" s="189"/>
      <c r="F146" s="189"/>
      <c r="G146" s="189"/>
      <c r="H146" s="189"/>
      <c r="I146" s="189"/>
      <c r="J146" s="189"/>
      <c r="K146" s="189"/>
      <c r="L146" s="190"/>
    </row>
    <row r="147" spans="1:12" ht="108.75" customHeight="1" x14ac:dyDescent="0.25">
      <c r="A147" s="74" t="s">
        <v>218</v>
      </c>
      <c r="B147" s="58" t="s">
        <v>37</v>
      </c>
      <c r="C147" s="66"/>
      <c r="D147" s="127"/>
      <c r="E147" s="66"/>
      <c r="F147" s="66"/>
      <c r="G147" s="66" t="s">
        <v>38</v>
      </c>
      <c r="H147" s="41" t="s">
        <v>14</v>
      </c>
      <c r="I147" s="35">
        <v>99.39</v>
      </c>
      <c r="J147" s="35">
        <v>99.4</v>
      </c>
      <c r="K147" s="31">
        <f>J147-I147</f>
        <v>1.0000000000005116E-2</v>
      </c>
      <c r="L147" s="10"/>
    </row>
    <row r="148" spans="1:12" ht="130.5" customHeight="1" x14ac:dyDescent="0.25">
      <c r="A148" s="74" t="s">
        <v>287</v>
      </c>
      <c r="B148" s="66" t="s">
        <v>107</v>
      </c>
      <c r="C148" s="114" t="s">
        <v>519</v>
      </c>
      <c r="D148" s="127" t="s">
        <v>130</v>
      </c>
      <c r="E148" s="66" t="s">
        <v>236</v>
      </c>
      <c r="F148" s="84" t="s">
        <v>435</v>
      </c>
      <c r="G148" s="66" t="s">
        <v>108</v>
      </c>
      <c r="H148" s="41" t="s">
        <v>14</v>
      </c>
      <c r="I148" s="35">
        <v>37</v>
      </c>
      <c r="J148" s="35">
        <v>40.74</v>
      </c>
      <c r="K148" s="35">
        <f>J148-I148</f>
        <v>3.740000000000002</v>
      </c>
      <c r="L148" s="60"/>
    </row>
    <row r="149" spans="1:12" ht="148.5" customHeight="1" x14ac:dyDescent="0.25">
      <c r="A149" s="74" t="s">
        <v>288</v>
      </c>
      <c r="B149" s="66" t="s">
        <v>102</v>
      </c>
      <c r="C149" s="66" t="s">
        <v>488</v>
      </c>
      <c r="D149" s="127" t="s">
        <v>96</v>
      </c>
      <c r="E149" s="66" t="s">
        <v>207</v>
      </c>
      <c r="F149" s="84" t="s">
        <v>435</v>
      </c>
      <c r="G149" s="66" t="s">
        <v>103</v>
      </c>
      <c r="H149" s="41" t="s">
        <v>14</v>
      </c>
      <c r="I149" s="35">
        <v>99.39</v>
      </c>
      <c r="J149" s="35">
        <v>99.4</v>
      </c>
      <c r="K149" s="31">
        <f>J149-I149</f>
        <v>1.0000000000005116E-2</v>
      </c>
      <c r="L149" s="10"/>
    </row>
    <row r="150" spans="1:12" ht="156.75" customHeight="1" x14ac:dyDescent="0.25">
      <c r="A150" s="74" t="s">
        <v>289</v>
      </c>
      <c r="B150" s="66" t="s">
        <v>104</v>
      </c>
      <c r="C150" s="114" t="s">
        <v>485</v>
      </c>
      <c r="D150" s="127" t="s">
        <v>96</v>
      </c>
      <c r="E150" s="66" t="s">
        <v>208</v>
      </c>
      <c r="F150" s="145"/>
      <c r="G150" s="66" t="s">
        <v>39</v>
      </c>
      <c r="H150" s="41" t="s">
        <v>14</v>
      </c>
      <c r="I150" s="35">
        <v>81.5</v>
      </c>
      <c r="J150" s="35">
        <v>81.5</v>
      </c>
      <c r="K150" s="31">
        <f>J150-I150</f>
        <v>0</v>
      </c>
      <c r="L150" s="9"/>
    </row>
    <row r="151" spans="1:12" ht="134.25" customHeight="1" x14ac:dyDescent="0.25">
      <c r="A151" s="74" t="s">
        <v>290</v>
      </c>
      <c r="B151" s="66" t="s">
        <v>421</v>
      </c>
      <c r="C151" s="66" t="s">
        <v>520</v>
      </c>
      <c r="D151" s="127" t="s">
        <v>130</v>
      </c>
      <c r="E151" s="66" t="s">
        <v>309</v>
      </c>
      <c r="F151" s="84" t="s">
        <v>95</v>
      </c>
      <c r="G151" s="66" t="s">
        <v>105</v>
      </c>
      <c r="H151" s="41" t="s">
        <v>14</v>
      </c>
      <c r="I151" s="35">
        <v>72.7</v>
      </c>
      <c r="J151" s="35">
        <v>66.22</v>
      </c>
      <c r="K151" s="31">
        <f>J151-I151</f>
        <v>-6.480000000000004</v>
      </c>
      <c r="L151" s="6"/>
    </row>
    <row r="152" spans="1:12" s="17" customFormat="1" ht="16.5" customHeight="1" x14ac:dyDescent="0.2">
      <c r="A152" s="188" t="s">
        <v>115</v>
      </c>
      <c r="B152" s="189"/>
      <c r="C152" s="189"/>
      <c r="D152" s="189"/>
      <c r="E152" s="189"/>
      <c r="F152" s="189"/>
      <c r="G152" s="189"/>
      <c r="H152" s="189"/>
      <c r="I152" s="189"/>
      <c r="J152" s="189"/>
      <c r="K152" s="40"/>
      <c r="L152" s="21"/>
    </row>
    <row r="153" spans="1:12" ht="76.5" customHeight="1" x14ac:dyDescent="0.25">
      <c r="A153" s="74" t="s">
        <v>221</v>
      </c>
      <c r="B153" s="58" t="s">
        <v>40</v>
      </c>
      <c r="C153" s="66"/>
      <c r="D153" s="127"/>
      <c r="E153" s="66"/>
      <c r="F153" s="66"/>
      <c r="G153" s="66" t="s">
        <v>41</v>
      </c>
      <c r="H153" s="41" t="s">
        <v>14</v>
      </c>
      <c r="I153" s="35">
        <v>43.8</v>
      </c>
      <c r="J153" s="35">
        <v>46.48</v>
      </c>
      <c r="K153" s="37">
        <f>I153-J153</f>
        <v>-2.6799999999999997</v>
      </c>
      <c r="L153" s="9"/>
    </row>
    <row r="154" spans="1:12" ht="136.5" customHeight="1" x14ac:dyDescent="0.25">
      <c r="A154" s="74" t="s">
        <v>387</v>
      </c>
      <c r="B154" s="66" t="s">
        <v>388</v>
      </c>
      <c r="C154" s="144" t="s">
        <v>511</v>
      </c>
      <c r="D154" s="127" t="s">
        <v>389</v>
      </c>
      <c r="E154" s="66" t="s">
        <v>210</v>
      </c>
      <c r="F154" s="66"/>
      <c r="G154" s="66" t="s">
        <v>390</v>
      </c>
      <c r="H154" s="41" t="s">
        <v>63</v>
      </c>
      <c r="I154" s="53">
        <v>1</v>
      </c>
      <c r="J154" s="53">
        <v>0</v>
      </c>
      <c r="K154" s="32" t="s">
        <v>341</v>
      </c>
      <c r="L154" s="110" t="s">
        <v>507</v>
      </c>
    </row>
    <row r="155" spans="1:12" ht="162.75" customHeight="1" x14ac:dyDescent="0.25">
      <c r="A155" s="74" t="s">
        <v>291</v>
      </c>
      <c r="B155" s="66" t="s">
        <v>116</v>
      </c>
      <c r="C155" s="135" t="s">
        <v>490</v>
      </c>
      <c r="D155" s="127" t="s">
        <v>330</v>
      </c>
      <c r="E155" s="66" t="s">
        <v>245</v>
      </c>
      <c r="F155" s="66" t="s">
        <v>326</v>
      </c>
      <c r="G155" s="66" t="s">
        <v>211</v>
      </c>
      <c r="H155" s="41" t="s">
        <v>117</v>
      </c>
      <c r="I155" s="53">
        <v>765</v>
      </c>
      <c r="J155" s="53">
        <v>321</v>
      </c>
      <c r="K155" s="31">
        <f>J155/I155*100-100</f>
        <v>-58.03921568627451</v>
      </c>
      <c r="L155" s="26" t="s">
        <v>354</v>
      </c>
    </row>
    <row r="156" spans="1:12" ht="88.5" customHeight="1" x14ac:dyDescent="0.25">
      <c r="A156" s="74" t="s">
        <v>292</v>
      </c>
      <c r="B156" s="66" t="s">
        <v>118</v>
      </c>
      <c r="C156" s="66" t="s">
        <v>486</v>
      </c>
      <c r="D156" s="127" t="s">
        <v>119</v>
      </c>
      <c r="E156" s="66" t="s">
        <v>210</v>
      </c>
      <c r="F156" s="66" t="s">
        <v>434</v>
      </c>
      <c r="G156" s="66" t="s">
        <v>212</v>
      </c>
      <c r="H156" s="41" t="s">
        <v>63</v>
      </c>
      <c r="I156" s="33"/>
      <c r="J156" s="33"/>
      <c r="K156" s="30"/>
      <c r="L156" s="23"/>
    </row>
    <row r="157" spans="1:12" ht="121.5" customHeight="1" x14ac:dyDescent="0.25">
      <c r="A157" s="74" t="s">
        <v>293</v>
      </c>
      <c r="B157" s="66" t="s">
        <v>120</v>
      </c>
      <c r="C157" s="66" t="s">
        <v>487</v>
      </c>
      <c r="D157" s="127" t="s">
        <v>119</v>
      </c>
      <c r="E157" s="66" t="s">
        <v>234</v>
      </c>
      <c r="F157" s="66" t="s">
        <v>327</v>
      </c>
      <c r="G157" s="66" t="s">
        <v>212</v>
      </c>
      <c r="H157" s="41" t="s">
        <v>63</v>
      </c>
      <c r="I157" s="53"/>
      <c r="J157" s="33">
        <v>1</v>
      </c>
      <c r="K157" s="34" t="s">
        <v>341</v>
      </c>
      <c r="L157" s="60" t="s">
        <v>455</v>
      </c>
    </row>
    <row r="158" spans="1:12" ht="121.5" customHeight="1" x14ac:dyDescent="0.25">
      <c r="A158" s="74" t="s">
        <v>391</v>
      </c>
      <c r="B158" s="66" t="s">
        <v>392</v>
      </c>
      <c r="C158" s="114" t="s">
        <v>512</v>
      </c>
      <c r="D158" s="127" t="s">
        <v>393</v>
      </c>
      <c r="E158" s="66" t="s">
        <v>432</v>
      </c>
      <c r="F158" s="83"/>
      <c r="G158" s="66" t="s">
        <v>212</v>
      </c>
      <c r="H158" s="41" t="s">
        <v>63</v>
      </c>
      <c r="I158" s="53">
        <v>1</v>
      </c>
      <c r="J158" s="53">
        <v>0</v>
      </c>
      <c r="K158" s="32" t="s">
        <v>341</v>
      </c>
      <c r="L158" s="26" t="s">
        <v>508</v>
      </c>
    </row>
    <row r="159" spans="1:12" s="17" customFormat="1" ht="14.25" customHeight="1" x14ac:dyDescent="0.2">
      <c r="A159" s="192" t="s">
        <v>10</v>
      </c>
      <c r="B159" s="193"/>
      <c r="C159" s="193"/>
      <c r="D159" s="193"/>
      <c r="E159" s="193"/>
      <c r="F159" s="193"/>
      <c r="G159" s="193"/>
      <c r="H159" s="193"/>
      <c r="I159" s="193"/>
      <c r="J159" s="193"/>
      <c r="K159" s="193"/>
      <c r="L159" s="194"/>
    </row>
    <row r="160" spans="1:12" ht="58.5" customHeight="1" x14ac:dyDescent="0.25">
      <c r="A160" s="185" t="s">
        <v>294</v>
      </c>
      <c r="B160" s="170" t="s">
        <v>42</v>
      </c>
      <c r="C160" s="173"/>
      <c r="D160" s="173"/>
      <c r="E160" s="173"/>
      <c r="F160" s="173"/>
      <c r="G160" s="66" t="s">
        <v>43</v>
      </c>
      <c r="H160" s="41" t="s">
        <v>14</v>
      </c>
      <c r="I160" s="35">
        <v>2.9</v>
      </c>
      <c r="J160" s="35">
        <v>5.92</v>
      </c>
      <c r="K160" s="37">
        <f>I160-J160</f>
        <v>-3.02</v>
      </c>
      <c r="L160" s="60" t="s">
        <v>454</v>
      </c>
    </row>
    <row r="161" spans="1:12" ht="121.5" customHeight="1" x14ac:dyDescent="0.25">
      <c r="A161" s="186"/>
      <c r="B161" s="171"/>
      <c r="C161" s="174"/>
      <c r="D161" s="174"/>
      <c r="E161" s="174"/>
      <c r="F161" s="174"/>
      <c r="G161" s="66" t="s">
        <v>44</v>
      </c>
      <c r="H161" s="41" t="s">
        <v>14</v>
      </c>
      <c r="I161" s="35">
        <v>28.2</v>
      </c>
      <c r="J161" s="35">
        <v>22.45</v>
      </c>
      <c r="K161" s="35">
        <f>J161-I161</f>
        <v>-5.75</v>
      </c>
      <c r="L161" s="26" t="s">
        <v>495</v>
      </c>
    </row>
    <row r="162" spans="1:12" ht="92.25" customHeight="1" x14ac:dyDescent="0.25">
      <c r="A162" s="187"/>
      <c r="B162" s="172"/>
      <c r="C162" s="175"/>
      <c r="D162" s="175"/>
      <c r="E162" s="175"/>
      <c r="F162" s="175"/>
      <c r="G162" s="66" t="s">
        <v>121</v>
      </c>
      <c r="H162" s="41" t="s">
        <v>122</v>
      </c>
      <c r="I162" s="35">
        <v>0.11</v>
      </c>
      <c r="J162" s="35">
        <v>0.06</v>
      </c>
      <c r="K162" s="31">
        <f>J162/I162*100-100</f>
        <v>-45.45454545454546</v>
      </c>
      <c r="L162" s="26" t="s">
        <v>538</v>
      </c>
    </row>
    <row r="163" spans="1:12" ht="158.25" customHeight="1" x14ac:dyDescent="0.25">
      <c r="A163" s="74" t="s">
        <v>295</v>
      </c>
      <c r="B163" s="66" t="s">
        <v>123</v>
      </c>
      <c r="C163" s="119" t="s">
        <v>465</v>
      </c>
      <c r="D163" s="127" t="s">
        <v>183</v>
      </c>
      <c r="E163" s="66" t="s">
        <v>235</v>
      </c>
      <c r="F163" s="66" t="s">
        <v>214</v>
      </c>
      <c r="G163" s="66" t="s">
        <v>215</v>
      </c>
      <c r="H163" s="41" t="s">
        <v>63</v>
      </c>
      <c r="I163" s="53">
        <v>16</v>
      </c>
      <c r="J163" s="53">
        <v>29</v>
      </c>
      <c r="K163" s="31">
        <f>J163/I163*100-100</f>
        <v>81.25</v>
      </c>
      <c r="L163" s="60" t="s">
        <v>463</v>
      </c>
    </row>
    <row r="164" spans="1:12" ht="140.25" customHeight="1" x14ac:dyDescent="0.25">
      <c r="A164" s="74" t="s">
        <v>394</v>
      </c>
      <c r="B164" s="66" t="s">
        <v>395</v>
      </c>
      <c r="C164" s="66" t="s">
        <v>481</v>
      </c>
      <c r="D164" s="127" t="s">
        <v>366</v>
      </c>
      <c r="E164" s="66" t="s">
        <v>433</v>
      </c>
      <c r="F164" s="66"/>
      <c r="G164" s="66" t="s">
        <v>396</v>
      </c>
      <c r="H164" s="41" t="s">
        <v>63</v>
      </c>
      <c r="I164" s="53">
        <v>1</v>
      </c>
      <c r="J164" s="53">
        <v>0</v>
      </c>
      <c r="K164" s="31" t="s">
        <v>341</v>
      </c>
      <c r="L164" s="26" t="s">
        <v>539</v>
      </c>
    </row>
    <row r="165" spans="1:12" ht="254.25" customHeight="1" x14ac:dyDescent="0.25">
      <c r="A165" s="153" t="s">
        <v>296</v>
      </c>
      <c r="B165" s="149" t="s">
        <v>216</v>
      </c>
      <c r="C165" s="66" t="s">
        <v>557</v>
      </c>
      <c r="D165" s="127" t="s">
        <v>124</v>
      </c>
      <c r="E165" s="66" t="s">
        <v>331</v>
      </c>
      <c r="F165" s="66" t="s">
        <v>541</v>
      </c>
      <c r="G165" s="66" t="s">
        <v>125</v>
      </c>
      <c r="H165" s="41" t="s">
        <v>126</v>
      </c>
      <c r="I165" s="54">
        <v>290.95999999999998</v>
      </c>
      <c r="J165" s="54">
        <v>1903</v>
      </c>
      <c r="K165" s="35" t="s">
        <v>462</v>
      </c>
      <c r="L165" s="26" t="s">
        <v>494</v>
      </c>
    </row>
    <row r="166" spans="1:12" ht="133.5" customHeight="1" x14ac:dyDescent="0.25">
      <c r="A166" s="154"/>
      <c r="B166" s="150"/>
      <c r="C166" s="114" t="s">
        <v>513</v>
      </c>
      <c r="D166" s="127" t="s">
        <v>330</v>
      </c>
      <c r="E166" s="66" t="s">
        <v>308</v>
      </c>
      <c r="F166" s="66"/>
      <c r="G166" s="66" t="s">
        <v>127</v>
      </c>
      <c r="H166" s="41" t="s">
        <v>126</v>
      </c>
      <c r="I166" s="54">
        <v>1024.8</v>
      </c>
      <c r="J166" s="54">
        <v>0</v>
      </c>
      <c r="K166" s="35" t="s">
        <v>341</v>
      </c>
      <c r="L166" s="60" t="s">
        <v>509</v>
      </c>
    </row>
    <row r="167" spans="1:12" s="15" customFormat="1" ht="15" customHeight="1" x14ac:dyDescent="0.25">
      <c r="A167" s="191" t="s">
        <v>11</v>
      </c>
      <c r="B167" s="191"/>
      <c r="C167" s="191"/>
      <c r="D167" s="191"/>
      <c r="E167" s="191"/>
      <c r="F167" s="191"/>
      <c r="G167" s="191"/>
      <c r="H167" s="191"/>
      <c r="I167" s="191"/>
      <c r="J167" s="191"/>
      <c r="K167" s="191"/>
      <c r="L167" s="191"/>
    </row>
    <row r="168" spans="1:12" ht="297.75" customHeight="1" x14ac:dyDescent="0.25">
      <c r="A168" s="72" t="s">
        <v>297</v>
      </c>
      <c r="B168" s="58" t="s">
        <v>45</v>
      </c>
      <c r="C168" s="135" t="s">
        <v>510</v>
      </c>
      <c r="D168" s="127" t="s">
        <v>96</v>
      </c>
      <c r="E168" s="66" t="s">
        <v>219</v>
      </c>
      <c r="F168" s="66"/>
      <c r="G168" s="66" t="s">
        <v>220</v>
      </c>
      <c r="H168" s="41" t="s">
        <v>14</v>
      </c>
      <c r="I168" s="35">
        <v>1.1000000000000001</v>
      </c>
      <c r="J168" s="35">
        <v>0</v>
      </c>
      <c r="K168" s="31" t="s">
        <v>341</v>
      </c>
      <c r="L168" s="60" t="s">
        <v>420</v>
      </c>
    </row>
    <row r="169" spans="1:12" ht="261" customHeight="1" x14ac:dyDescent="0.25">
      <c r="A169" s="72" t="s">
        <v>298</v>
      </c>
      <c r="B169" s="58" t="s">
        <v>46</v>
      </c>
      <c r="C169" s="119" t="s">
        <v>540</v>
      </c>
      <c r="D169" s="127" t="s">
        <v>96</v>
      </c>
      <c r="E169" s="66" t="s">
        <v>303</v>
      </c>
      <c r="F169" s="66"/>
      <c r="G169" s="66"/>
      <c r="H169" s="41"/>
      <c r="I169" s="33"/>
      <c r="J169" s="33"/>
      <c r="K169" s="28"/>
      <c r="L169" s="48"/>
    </row>
    <row r="170" spans="1:12" ht="36.75" customHeight="1" x14ac:dyDescent="0.25">
      <c r="A170" s="157" t="s">
        <v>556</v>
      </c>
      <c r="B170" s="158"/>
      <c r="C170" s="158"/>
      <c r="D170" s="158"/>
      <c r="E170" s="158"/>
      <c r="F170" s="158"/>
      <c r="G170" s="158"/>
      <c r="H170" s="158"/>
      <c r="I170" s="158"/>
      <c r="J170" s="158"/>
      <c r="K170" s="158"/>
      <c r="L170" s="158"/>
    </row>
  </sheetData>
  <mergeCells count="159">
    <mergeCell ref="A1:L1"/>
    <mergeCell ref="A115:J115"/>
    <mergeCell ref="C111:C112"/>
    <mergeCell ref="N15:O15"/>
    <mergeCell ref="J31:J35"/>
    <mergeCell ref="K31:K35"/>
    <mergeCell ref="L31:L35"/>
    <mergeCell ref="F81:F83"/>
    <mergeCell ref="E81:E83"/>
    <mergeCell ref="D81:D83"/>
    <mergeCell ref="C81:C83"/>
    <mergeCell ref="B81:B83"/>
    <mergeCell ref="H31:H35"/>
    <mergeCell ref="I31:I35"/>
    <mergeCell ref="K19:K20"/>
    <mergeCell ref="L19:L20"/>
    <mergeCell ref="B19:B20"/>
    <mergeCell ref="C16:C17"/>
    <mergeCell ref="J19:J20"/>
    <mergeCell ref="D77:D79"/>
    <mergeCell ref="K78:K79"/>
    <mergeCell ref="L78:L79"/>
    <mergeCell ref="F31:F35"/>
    <mergeCell ref="D19:D20"/>
    <mergeCell ref="E116:E117"/>
    <mergeCell ref="B119:B120"/>
    <mergeCell ref="A119:A120"/>
    <mergeCell ref="D119:D120"/>
    <mergeCell ref="D116:D117"/>
    <mergeCell ref="C116:C117"/>
    <mergeCell ref="F116:F117"/>
    <mergeCell ref="C119:C120"/>
    <mergeCell ref="A116:A117"/>
    <mergeCell ref="B116:B117"/>
    <mergeCell ref="E119:E120"/>
    <mergeCell ref="F119:F120"/>
    <mergeCell ref="D16:D17"/>
    <mergeCell ref="E16:E17"/>
    <mergeCell ref="F16:F17"/>
    <mergeCell ref="K16:K17"/>
    <mergeCell ref="L16:L17"/>
    <mergeCell ref="E19:E20"/>
    <mergeCell ref="B42:B53"/>
    <mergeCell ref="D42:D53"/>
    <mergeCell ref="C99:C101"/>
    <mergeCell ref="B31:B35"/>
    <mergeCell ref="C41:C53"/>
    <mergeCell ref="E41:E53"/>
    <mergeCell ref="F42:F53"/>
    <mergeCell ref="A55:L55"/>
    <mergeCell ref="B39:B40"/>
    <mergeCell ref="G78:G79"/>
    <mergeCell ref="G31:G35"/>
    <mergeCell ref="D31:D35"/>
    <mergeCell ref="E31:E35"/>
    <mergeCell ref="A31:A35"/>
    <mergeCell ref="A77:A79"/>
    <mergeCell ref="B16:B17"/>
    <mergeCell ref="C19:C20"/>
    <mergeCell ref="F19:F20"/>
    <mergeCell ref="A29:L29"/>
    <mergeCell ref="B77:B79"/>
    <mergeCell ref="J78:J79"/>
    <mergeCell ref="E77:E79"/>
    <mergeCell ref="A56:L56"/>
    <mergeCell ref="A71:L71"/>
    <mergeCell ref="B111:B112"/>
    <mergeCell ref="D111:D112"/>
    <mergeCell ref="E111:E112"/>
    <mergeCell ref="A105:A106"/>
    <mergeCell ref="C108:C109"/>
    <mergeCell ref="B108:B110"/>
    <mergeCell ref="A108:A110"/>
    <mergeCell ref="D108:D110"/>
    <mergeCell ref="E108:E110"/>
    <mergeCell ref="F108:F110"/>
    <mergeCell ref="E39:E40"/>
    <mergeCell ref="A73:L73"/>
    <mergeCell ref="A74:L74"/>
    <mergeCell ref="D39:D40"/>
    <mergeCell ref="A63:L63"/>
    <mergeCell ref="D37:D38"/>
    <mergeCell ref="F111:F112"/>
    <mergeCell ref="A111:A112"/>
    <mergeCell ref="G19:G20"/>
    <mergeCell ref="H19:H20"/>
    <mergeCell ref="B105:B106"/>
    <mergeCell ref="I78:I79"/>
    <mergeCell ref="F37:F38"/>
    <mergeCell ref="I19:I20"/>
    <mergeCell ref="C39:C40"/>
    <mergeCell ref="C31:C35"/>
    <mergeCell ref="A42:A53"/>
    <mergeCell ref="A39:A40"/>
    <mergeCell ref="A22:L22"/>
    <mergeCell ref="F39:F40"/>
    <mergeCell ref="A54:L54"/>
    <mergeCell ref="A98:J98"/>
    <mergeCell ref="A65:L65"/>
    <mergeCell ref="F105:F106"/>
    <mergeCell ref="D105:D106"/>
    <mergeCell ref="E105:E106"/>
    <mergeCell ref="C105:C106"/>
    <mergeCell ref="C37:C38"/>
    <mergeCell ref="E37:E38"/>
    <mergeCell ref="A19:A20"/>
    <mergeCell ref="A64:L64"/>
    <mergeCell ref="A28:L28"/>
    <mergeCell ref="A2:A3"/>
    <mergeCell ref="B2:B3"/>
    <mergeCell ref="D2:D3"/>
    <mergeCell ref="E2:E3"/>
    <mergeCell ref="F2:F3"/>
    <mergeCell ref="C2:C3"/>
    <mergeCell ref="I2:K2"/>
    <mergeCell ref="A5:L5"/>
    <mergeCell ref="L2:L3"/>
    <mergeCell ref="G2:H2"/>
    <mergeCell ref="C160:C162"/>
    <mergeCell ref="D160:D162"/>
    <mergeCell ref="E160:E162"/>
    <mergeCell ref="F160:F162"/>
    <mergeCell ref="A146:L146"/>
    <mergeCell ref="A167:L167"/>
    <mergeCell ref="A125:L125"/>
    <mergeCell ref="A159:L159"/>
    <mergeCell ref="A131:J131"/>
    <mergeCell ref="A135:J135"/>
    <mergeCell ref="A138:J138"/>
    <mergeCell ref="A152:J152"/>
    <mergeCell ref="F133:F134"/>
    <mergeCell ref="E133:E134"/>
    <mergeCell ref="A133:A134"/>
    <mergeCell ref="B133:B134"/>
    <mergeCell ref="D133:D134"/>
    <mergeCell ref="A21:L21"/>
    <mergeCell ref="A170:L170"/>
    <mergeCell ref="N11:O11"/>
    <mergeCell ref="A81:A83"/>
    <mergeCell ref="C77:C79"/>
    <mergeCell ref="P11:Q11"/>
    <mergeCell ref="P15:Q15"/>
    <mergeCell ref="A99:A101"/>
    <mergeCell ref="E99:E101"/>
    <mergeCell ref="B99:B101"/>
    <mergeCell ref="D99:D101"/>
    <mergeCell ref="F99:F101"/>
    <mergeCell ref="G16:G17"/>
    <mergeCell ref="H16:H17"/>
    <mergeCell ref="I16:I17"/>
    <mergeCell ref="J16:J17"/>
    <mergeCell ref="F77:F79"/>
    <mergeCell ref="H78:H79"/>
    <mergeCell ref="A13:L13"/>
    <mergeCell ref="A14:L14"/>
    <mergeCell ref="A37:A38"/>
    <mergeCell ref="B37:B38"/>
    <mergeCell ref="A160:A162"/>
    <mergeCell ref="B160:B162"/>
  </mergeCells>
  <pageMargins left="0.39370078740157483" right="0" top="0.74803149606299213" bottom="7.874015748031496E-2" header="0.31496062992125984" footer="0.31496062992125984"/>
  <pageSetup paperSize="9" scale="43" fitToHeight="0" orientation="landscape" r:id="rId1"/>
  <rowBreaks count="15" manualBreakCount="15">
    <brk id="17" max="11" man="1"/>
    <brk id="27" max="11" man="1"/>
    <brk id="40" max="11" man="1"/>
    <brk id="53" max="11" man="1"/>
    <brk id="62" max="11" man="1"/>
    <brk id="72" max="11" man="1"/>
    <brk id="83" max="11" man="1"/>
    <brk id="89" max="11" man="1"/>
    <brk id="96" max="11" man="1"/>
    <brk id="104" max="11" man="1"/>
    <brk id="114" max="11" man="1"/>
    <brk id="137" max="11" man="1"/>
    <brk id="145" max="11" man="1"/>
    <brk id="155" max="11" man="1"/>
    <brk id="164" max="11" man="1"/>
  </rowBreaks>
  <ignoredErrors>
    <ignoredError sqref="K107"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6"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demidovam</dc:creator>
  <cp:lastModifiedBy>alekseeva</cp:lastModifiedBy>
  <cp:lastPrinted>2021-05-20T07:12:25Z</cp:lastPrinted>
  <dcterms:created xsi:type="dcterms:W3CDTF">2019-03-06T04:15:17Z</dcterms:created>
  <dcterms:modified xsi:type="dcterms:W3CDTF">2021-05-20T07:12:33Z</dcterms:modified>
</cp:coreProperties>
</file>